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ews to SET\FS 2026\Q2 2026\Eng\"/>
    </mc:Choice>
  </mc:AlternateContent>
  <bookViews>
    <workbookView xWindow="-105" yWindow="-105" windowWidth="23250" windowHeight="12450"/>
  </bookViews>
  <sheets>
    <sheet name="BS" sheetId="1" r:id="rId1"/>
    <sheet name="PL" sheetId="6" r:id="rId2"/>
    <sheet name="CE1" sheetId="2" r:id="rId3"/>
    <sheet name="CE2" sheetId="3" r:id="rId4"/>
    <sheet name="CF" sheetId="4" r:id="rId5"/>
  </sheets>
  <definedNames>
    <definedName name="_xlnm.Print_Area" localSheetId="0">BS!$A$1:$L$81</definedName>
    <definedName name="_xlnm.Print_Area" localSheetId="2">'CE1'!$A$1:$W$28</definedName>
    <definedName name="_xlnm.Print_Area" localSheetId="3">'CE2'!$A$1:$M$23</definedName>
    <definedName name="_xlnm.Print_Area" localSheetId="4">CF!$A$1:$K$82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3" i="2" l="1"/>
  <c r="I26" i="2" s="1"/>
  <c r="G23" i="2"/>
  <c r="G26" i="2" s="1"/>
  <c r="E23" i="2"/>
  <c r="E26" i="2" s="1"/>
  <c r="O22" i="2" a="1"/>
  <c r="O22" i="2" s="1"/>
  <c r="M22" i="2"/>
  <c r="M23" i="2" s="1"/>
  <c r="M26" i="2" s="1"/>
  <c r="E17" i="6"/>
  <c r="I58" i="1"/>
  <c r="Q22" i="2" l="1"/>
  <c r="S22" i="2" s="1"/>
  <c r="O23" i="2"/>
  <c r="O26" i="2" s="1"/>
  <c r="G60" i="6"/>
  <c r="E60" i="6"/>
  <c r="K41" i="6"/>
  <c r="I41" i="6"/>
  <c r="G41" i="6"/>
  <c r="E41" i="6"/>
  <c r="K17" i="6"/>
  <c r="K22" i="6" s="1"/>
  <c r="I17" i="6"/>
  <c r="I22" i="6" s="1"/>
  <c r="G17" i="6"/>
  <c r="G22" i="6" s="1"/>
  <c r="E22" i="6"/>
  <c r="K13" i="6"/>
  <c r="I13" i="6"/>
  <c r="G13" i="6"/>
  <c r="E13" i="6"/>
  <c r="E70" i="4"/>
  <c r="E83" i="6"/>
  <c r="E79" i="6"/>
  <c r="I23" i="6" l="1"/>
  <c r="I27" i="6" s="1"/>
  <c r="I29" i="6" s="1"/>
  <c r="I54" i="6" s="1"/>
  <c r="I64" i="6" s="1"/>
  <c r="K23" i="6"/>
  <c r="K27" i="6" s="1"/>
  <c r="K29" i="6" s="1"/>
  <c r="K54" i="6" s="1"/>
  <c r="K64" i="6" s="1"/>
  <c r="E23" i="6"/>
  <c r="E27" i="6" s="1"/>
  <c r="E29" i="6" s="1"/>
  <c r="G23" i="6"/>
  <c r="G27" i="6" s="1"/>
  <c r="G29" i="6" s="1"/>
  <c r="E72" i="4"/>
  <c r="I43" i="6" l="1"/>
  <c r="I59" i="6" s="1"/>
  <c r="K43" i="6"/>
  <c r="K59" i="6" s="1"/>
  <c r="G54" i="6"/>
  <c r="G43" i="6"/>
  <c r="G59" i="6" s="1"/>
  <c r="G61" i="6" s="1"/>
  <c r="E54" i="6"/>
  <c r="E43" i="6"/>
  <c r="E59" i="6" s="1"/>
  <c r="E61" i="6" s="1"/>
  <c r="I72" i="4"/>
  <c r="E56" i="6" l="1"/>
  <c r="E64" i="6"/>
  <c r="G56" i="6"/>
  <c r="G64" i="6"/>
  <c r="K58" i="1"/>
  <c r="E58" i="1"/>
  <c r="G58" i="1"/>
  <c r="G66" i="1" l="1"/>
  <c r="Q14" i="2"/>
  <c r="S14" i="2" s="1"/>
  <c r="G17" i="2"/>
  <c r="G18" i="2" s="1"/>
  <c r="G126" i="6" l="1"/>
  <c r="E126" i="6"/>
  <c r="U22" i="2" s="1"/>
  <c r="W22" i="2" s="1"/>
  <c r="G70" i="4"/>
  <c r="K70" i="4"/>
  <c r="I70" i="4"/>
  <c r="O16" i="2" l="1"/>
  <c r="W14" i="2"/>
  <c r="I52" i="1" l="1"/>
  <c r="Q20" i="2" l="1"/>
  <c r="S20" i="2" s="1"/>
  <c r="Q21" i="2"/>
  <c r="Q23" i="2" s="1"/>
  <c r="Q15" i="2"/>
  <c r="M16" i="2"/>
  <c r="Q16" i="2" s="1"/>
  <c r="S16" i="2" s="1"/>
  <c r="W20" i="2" l="1"/>
  <c r="M17" i="2"/>
  <c r="M18" i="2" s="1"/>
  <c r="K107" i="6" l="1"/>
  <c r="I107" i="6"/>
  <c r="K19" i="3" s="1"/>
  <c r="G107" i="6"/>
  <c r="E107" i="6"/>
  <c r="Q25" i="2" l="1"/>
  <c r="K69" i="1"/>
  <c r="G69" i="1"/>
  <c r="G72" i="1"/>
  <c r="K70" i="1"/>
  <c r="K68" i="1"/>
  <c r="G68" i="1"/>
  <c r="U15" i="2"/>
  <c r="U17" i="2" s="1"/>
  <c r="U18" i="2" s="1"/>
  <c r="G70" i="1"/>
  <c r="S25" i="2" l="1"/>
  <c r="Q26" i="2"/>
  <c r="K13" i="3"/>
  <c r="K65" i="1"/>
  <c r="G65" i="1"/>
  <c r="G71" i="1" s="1"/>
  <c r="G73" i="1" s="1"/>
  <c r="M17" i="3" l="1"/>
  <c r="I83" i="6" l="1"/>
  <c r="I88" i="6" s="1"/>
  <c r="E20" i="3"/>
  <c r="E21" i="3" s="1"/>
  <c r="I65" i="1" s="1"/>
  <c r="K60" i="4" l="1"/>
  <c r="I60" i="4"/>
  <c r="G60" i="4"/>
  <c r="E60" i="4"/>
  <c r="U21" i="2" l="1"/>
  <c r="U23" i="2" s="1"/>
  <c r="U26" i="2" s="1"/>
  <c r="E52" i="1" l="1"/>
  <c r="E28" i="1"/>
  <c r="O17" i="2" l="1"/>
  <c r="O18" i="2" s="1"/>
  <c r="Q17" i="2" l="1"/>
  <c r="Q18" i="2" s="1"/>
  <c r="I28" i="1"/>
  <c r="W16" i="2" l="1"/>
  <c r="M19" i="3"/>
  <c r="K83" i="6"/>
  <c r="K88" i="6" s="1"/>
  <c r="K79" i="6"/>
  <c r="G83" i="6"/>
  <c r="G88" i="6" s="1"/>
  <c r="G79" i="6"/>
  <c r="G89" i="6" l="1"/>
  <c r="G93" i="6" s="1"/>
  <c r="G95" i="6" s="1"/>
  <c r="G120" i="6" s="1"/>
  <c r="K89" i="6"/>
  <c r="K93" i="6" s="1"/>
  <c r="W25" i="2"/>
  <c r="G130" i="6" l="1"/>
  <c r="K15" i="2"/>
  <c r="S15" i="2" s="1"/>
  <c r="G122" i="6"/>
  <c r="G9" i="4"/>
  <c r="G109" i="6"/>
  <c r="G125" i="6" s="1"/>
  <c r="G127" i="6" s="1"/>
  <c r="K95" i="6"/>
  <c r="K9" i="4"/>
  <c r="K71" i="1"/>
  <c r="K73" i="1" s="1"/>
  <c r="K27" i="4" l="1"/>
  <c r="K39" i="4" s="1"/>
  <c r="K42" i="4" s="1"/>
  <c r="G27" i="4"/>
  <c r="G39" i="4" s="1"/>
  <c r="G42" i="4" s="1"/>
  <c r="G71" i="4" s="1"/>
  <c r="K109" i="6"/>
  <c r="K125" i="6" s="1"/>
  <c r="K120" i="6"/>
  <c r="K130" i="6" s="1"/>
  <c r="E88" i="6" l="1"/>
  <c r="I17" i="2" l="1"/>
  <c r="I18" i="2" s="1"/>
  <c r="M13" i="3"/>
  <c r="M11" i="3"/>
  <c r="G28" i="1" l="1"/>
  <c r="K28" i="1"/>
  <c r="I59" i="1" l="1"/>
  <c r="E59" i="1" l="1"/>
  <c r="G52" i="1" l="1"/>
  <c r="G59" i="1" s="1"/>
  <c r="K20" i="3" l="1"/>
  <c r="K14" i="3"/>
  <c r="K15" i="3" s="1"/>
  <c r="K21" i="3" l="1"/>
  <c r="I70" i="1" s="1"/>
  <c r="K52" i="1"/>
  <c r="K59" i="1" s="1"/>
  <c r="E18" i="1"/>
  <c r="E29" i="1" s="1"/>
  <c r="I79" i="6" l="1"/>
  <c r="E89" i="6"/>
  <c r="E93" i="6" s="1"/>
  <c r="E95" i="6" s="1"/>
  <c r="I89" i="6" l="1"/>
  <c r="I93" i="6" s="1"/>
  <c r="I9" i="4" s="1"/>
  <c r="E9" i="4"/>
  <c r="K74" i="1"/>
  <c r="G20" i="3"/>
  <c r="G21" i="3" s="1"/>
  <c r="I68" i="1" s="1"/>
  <c r="G14" i="3"/>
  <c r="G15" i="3" s="1"/>
  <c r="E14" i="3"/>
  <c r="E15" i="3" s="1"/>
  <c r="E109" i="6" l="1"/>
  <c r="E125" i="6" s="1"/>
  <c r="E127" i="6" s="1"/>
  <c r="E120" i="6"/>
  <c r="E122" i="6" s="1"/>
  <c r="I27" i="4"/>
  <c r="I39" i="4" s="1"/>
  <c r="I95" i="6"/>
  <c r="I12" i="3"/>
  <c r="M12" i="3" s="1"/>
  <c r="I42" i="4" l="1"/>
  <c r="K21" i="2"/>
  <c r="E130" i="6"/>
  <c r="I120" i="6"/>
  <c r="I130" i="6" s="1"/>
  <c r="I109" i="6"/>
  <c r="I125" i="6" s="1"/>
  <c r="I18" i="3"/>
  <c r="M18" i="3" s="1"/>
  <c r="K17" i="2"/>
  <c r="W15" i="2"/>
  <c r="E27" i="4"/>
  <c r="E39" i="4" s="1"/>
  <c r="S21" i="2" l="1"/>
  <c r="S23" i="2" s="1"/>
  <c r="S26" i="2" s="1"/>
  <c r="K23" i="2"/>
  <c r="K26" i="2" s="1"/>
  <c r="E42" i="4"/>
  <c r="K18" i="2"/>
  <c r="E17" i="2"/>
  <c r="E18" i="2" s="1"/>
  <c r="W21" i="2" l="1"/>
  <c r="W23" i="2" s="1"/>
  <c r="W26" i="2" s="1"/>
  <c r="S17" i="2"/>
  <c r="S18" i="2" s="1"/>
  <c r="K18" i="1"/>
  <c r="K29" i="1" s="1"/>
  <c r="K75" i="1" s="1"/>
  <c r="I18" i="1"/>
  <c r="I29" i="1" s="1"/>
  <c r="G18" i="1"/>
  <c r="G29" i="1" s="1"/>
  <c r="W17" i="2" l="1"/>
  <c r="W18" i="2" s="1"/>
  <c r="G74" i="1"/>
  <c r="G75" i="1" s="1"/>
  <c r="I14" i="3" l="1"/>
  <c r="I15" i="3" s="1"/>
  <c r="M14" i="3" l="1"/>
  <c r="M15" i="3" s="1"/>
  <c r="I20" i="3" l="1"/>
  <c r="I21" i="3" s="1"/>
  <c r="I69" i="1" s="1"/>
  <c r="M20" i="3" l="1"/>
  <c r="M21" i="3" s="1"/>
  <c r="I71" i="1"/>
  <c r="I73" i="1" s="1"/>
  <c r="I74" i="1" l="1"/>
  <c r="I75" i="1" s="1"/>
  <c r="M22" i="3"/>
  <c r="E71" i="4"/>
  <c r="E73" i="4" s="1"/>
  <c r="E74" i="4" s="1"/>
  <c r="G73" i="4"/>
  <c r="I71" i="4"/>
  <c r="I73" i="4" s="1"/>
  <c r="I74" i="4" s="1"/>
  <c r="K71" i="4"/>
  <c r="K73" i="4" s="1"/>
  <c r="E65" i="1" l="1"/>
  <c r="E66" i="1"/>
  <c r="E68" i="1"/>
  <c r="E69" i="1"/>
  <c r="E70" i="1"/>
  <c r="E72" i="1"/>
  <c r="E71" i="1" l="1"/>
  <c r="E73" i="1" s="1"/>
  <c r="E74" i="1" s="1"/>
  <c r="E75" i="1" s="1"/>
  <c r="W27" i="2" l="1"/>
  <c r="P22" i="2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<sst xmlns="http://schemas.openxmlformats.org/spreadsheetml/2006/main" count="377" uniqueCount="230">
  <si>
    <t>Separate financial statements</t>
  </si>
  <si>
    <t>Note</t>
  </si>
  <si>
    <t>Assets</t>
  </si>
  <si>
    <t>Current assets</t>
  </si>
  <si>
    <t>Cash and cash equivalents</t>
  </si>
  <si>
    <t xml:space="preserve">Inventories </t>
  </si>
  <si>
    <t>Valued added tax refundable</t>
  </si>
  <si>
    <t>Other current assets</t>
  </si>
  <si>
    <t>Total current assets</t>
  </si>
  <si>
    <t>Non-current assets</t>
  </si>
  <si>
    <t xml:space="preserve">Restricted bank deposits </t>
  </si>
  <si>
    <t xml:space="preserve">Property, plant and equipment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</si>
  <si>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</si>
  <si>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</si>
  <si>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</si>
  <si>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</si>
  <si>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</si>
  <si>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</si>
  <si>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Advance received from customers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</si>
  <si>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</si>
  <si>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</si>
  <si>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</si>
  <si>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</si>
  <si>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</si>
  <si>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</si>
  <si>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</si>
  <si>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</si>
  <si>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</si>
  <si>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</si>
  <si>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</si>
  <si>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</si>
  <si>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</si>
  <si>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</si>
  <si>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</si>
  <si>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</si>
  <si>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</si>
  <si>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</si>
  <si>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</si>
  <si>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</si>
  <si>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</si>
  <si>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Issued and</t>
  </si>
  <si>
    <t>Total</t>
  </si>
  <si>
    <t>Unappropriated</t>
  </si>
  <si>
    <t>shareholders'</t>
  </si>
  <si>
    <t>share capital</t>
  </si>
  <si>
    <t>equity</t>
  </si>
  <si>
    <t>Cash flows from operating activities</t>
  </si>
  <si>
    <t xml:space="preserve">   net cash provided by (paid from) operating activities:</t>
  </si>
  <si>
    <t xml:space="preserve">   Depreciation</t>
  </si>
  <si>
    <t xml:space="preserve">  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</si>
  <si>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</si>
  <si>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</si>
  <si>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</si>
  <si>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</si>
  <si>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</si>
  <si>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</si>
  <si>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</si>
  <si>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(Unit: Thousand Baht)</t>
  </si>
  <si>
    <t>(Unaudited</t>
  </si>
  <si>
    <t>but reviewed)</t>
  </si>
  <si>
    <t>(Unaudited but reviewed)</t>
  </si>
  <si>
    <t>Deferred tax assets</t>
  </si>
  <si>
    <t>Other comprehensive income for the period</t>
  </si>
  <si>
    <t>Total comprehensive income for the period</t>
  </si>
  <si>
    <t xml:space="preserve">Retained earnings </t>
  </si>
  <si>
    <t>Cash and cash equivalents at beginning of period</t>
  </si>
  <si>
    <t>Cash and cash equivalents at end of period</t>
  </si>
  <si>
    <t>(Audited)</t>
  </si>
  <si>
    <t>(Unit: Thousand Baht except earnings per share expressed in Baht)</t>
  </si>
  <si>
    <t xml:space="preserve"> paid-up</t>
  </si>
  <si>
    <t>(deficits)</t>
  </si>
  <si>
    <t>Supplementary cash flow information</t>
  </si>
  <si>
    <t xml:space="preserve">   Appropriated - statutory reserve</t>
  </si>
  <si>
    <t>Net cash flows used in investing activities</t>
  </si>
  <si>
    <t>Other current financial assets</t>
  </si>
  <si>
    <t>Other current financial liabilities</t>
  </si>
  <si>
    <t>Finance income</t>
  </si>
  <si>
    <t>Other non-current financial assets</t>
  </si>
  <si>
    <t xml:space="preserve">Other components of </t>
  </si>
  <si>
    <t>shareholders' equity</t>
  </si>
  <si>
    <t>Other comprehensive income</t>
  </si>
  <si>
    <t>Profit (loss) for the period</t>
  </si>
  <si>
    <t>Profit for the period</t>
  </si>
  <si>
    <t>Equity attributable to owners of the Company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</si>
  <si>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</si>
  <si>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</si>
  <si>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</si>
  <si>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</si>
  <si>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</si>
  <si>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</si>
  <si>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</si>
  <si>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Equity holders of the Company</t>
  </si>
  <si>
    <t>Other components of shareholders' equity</t>
  </si>
  <si>
    <t>Other comprehensive income:</t>
  </si>
  <si>
    <t xml:space="preserve">Other comprehensive income not to be reclassified </t>
  </si>
  <si>
    <t xml:space="preserve">   designated at fair value through other</t>
  </si>
  <si>
    <t xml:space="preserve">   Finance income</t>
  </si>
  <si>
    <t xml:space="preserve">   Finance cost</t>
  </si>
  <si>
    <t>Operating liabilities increase (decrease)</t>
  </si>
  <si>
    <t xml:space="preserve">   Reversal of allowance for expected credit losses</t>
  </si>
  <si>
    <t>Investment in associate</t>
  </si>
  <si>
    <t xml:space="preserve">      596,748,900 ordinary shares of Baht 7.5 each</t>
  </si>
  <si>
    <t>Consolidated financial statements</t>
  </si>
  <si>
    <t xml:space="preserve"> components of</t>
  </si>
  <si>
    <t>Total other</t>
  </si>
  <si>
    <t xml:space="preserve">  equity</t>
  </si>
  <si>
    <t xml:space="preserve">  shareholders' </t>
  </si>
  <si>
    <t>Other non-current liabilities</t>
  </si>
  <si>
    <t xml:space="preserve">Other comprehensive income to be reclassified </t>
  </si>
  <si>
    <t>Tycoons Worldwide Group (Thailand) Public Company Limited and its subsidiaries</t>
  </si>
  <si>
    <t>Investments in subsidiaries</t>
  </si>
  <si>
    <t>Investment properties</t>
  </si>
  <si>
    <t>Profit or loss:</t>
  </si>
  <si>
    <t xml:space="preserve">Share of other comprehensive income from </t>
  </si>
  <si>
    <t>Non-controlling interests of the subsidiaries</t>
  </si>
  <si>
    <t>Share of other</t>
  </si>
  <si>
    <t>comprehensive income</t>
  </si>
  <si>
    <t xml:space="preserve">from investment </t>
  </si>
  <si>
    <t xml:space="preserve">in associate </t>
  </si>
  <si>
    <t xml:space="preserve">Fair value reserve </t>
  </si>
  <si>
    <t xml:space="preserve">   Purchases of equipment but have not yet paid</t>
  </si>
  <si>
    <t>the subsidiaries</t>
  </si>
  <si>
    <t xml:space="preserve">   Cash paid for income tax</t>
  </si>
  <si>
    <t>Non-cash transactions</t>
  </si>
  <si>
    <t xml:space="preserve">   Transfer from deposits for purchases of property, plant </t>
  </si>
  <si>
    <t xml:space="preserve">      and equipment to property, plant and equipment</t>
  </si>
  <si>
    <t xml:space="preserve">   investment in associate - net of income tax</t>
  </si>
  <si>
    <t>Appropriated -</t>
  </si>
  <si>
    <t xml:space="preserve">Appropriated - </t>
  </si>
  <si>
    <t>Cash received from interest</t>
  </si>
  <si>
    <t xml:space="preserve">Cash paid for interest </t>
  </si>
  <si>
    <t xml:space="preserve">   Unappropriated (deficits)</t>
  </si>
  <si>
    <t xml:space="preserve">   comprehensive income - net of income tax</t>
  </si>
  <si>
    <t>statutory reserve</t>
  </si>
  <si>
    <t xml:space="preserve">   operating assets and liabilities</t>
  </si>
  <si>
    <t xml:space="preserve">Profit from operating activities before changes in </t>
  </si>
  <si>
    <t>Acquisitions of property, plant and equipment</t>
  </si>
  <si>
    <t>Cash received from disposals of equipment</t>
  </si>
  <si>
    <t xml:space="preserve">   Issued and fully paid-up</t>
  </si>
  <si>
    <t>Trade and other current receivables</t>
  </si>
  <si>
    <t>Trade and other current payables</t>
  </si>
  <si>
    <t>Non-current provision for employee benefits</t>
  </si>
  <si>
    <t>Deferred tax liabilities</t>
  </si>
  <si>
    <t xml:space="preserve">   to profit or loss in subsequent periods</t>
  </si>
  <si>
    <t>Profit (loss) attributable to</t>
  </si>
  <si>
    <t>Total comprehensive income attributable to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</si>
  <si>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</si>
  <si>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</si>
  <si>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</si>
  <si>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 xml:space="preserve">   Cash paid for non-current provision for employee benefits</t>
  </si>
  <si>
    <t>2, 3</t>
  </si>
  <si>
    <t>Distribution costs</t>
  </si>
  <si>
    <t xml:space="preserve">Cash paid for deposits for purchases of property, </t>
  </si>
  <si>
    <t xml:space="preserve">   plant and equipment</t>
  </si>
  <si>
    <t>Profit (loss) attributable to equity holders of the Company</t>
  </si>
  <si>
    <t xml:space="preserve">   Other non-current liabilities</t>
  </si>
  <si>
    <t>Balance as at 1 January 2025</t>
  </si>
  <si>
    <t>Basic earnings per share (loss per share)</t>
  </si>
  <si>
    <t>Balance as at 1 January 2026</t>
  </si>
  <si>
    <t>31 December 2025</t>
  </si>
  <si>
    <t>Surplus from the change in the interests in a subsidiary</t>
  </si>
  <si>
    <t>Surplus from</t>
  </si>
  <si>
    <t>the change</t>
  </si>
  <si>
    <t xml:space="preserve">a subsidiary </t>
  </si>
  <si>
    <t>Increase in short-term loans from related party</t>
  </si>
  <si>
    <t>Current portion of long-term loans</t>
  </si>
  <si>
    <t>Short-term loans from related party</t>
  </si>
  <si>
    <t xml:space="preserve">   Unrealised profit (loss) on sales of goods to associate company</t>
  </si>
  <si>
    <t>Share of profit from investment in associate</t>
  </si>
  <si>
    <t>Gains (losses) on changes in value of equity investments</t>
  </si>
  <si>
    <t>Loss for the period</t>
  </si>
  <si>
    <t xml:space="preserve">Adjustments to reconcile profit before tax to </t>
  </si>
  <si>
    <t xml:space="preserve">   Share of profit from investment in associate</t>
  </si>
  <si>
    <t>Net cash flows from (used in) financing activities</t>
  </si>
  <si>
    <t>Net increase in cash and cash equivalents</t>
  </si>
  <si>
    <t xml:space="preserve">Cash paid for investments in subsidiaries </t>
  </si>
  <si>
    <t xml:space="preserve">   from financial institutions</t>
  </si>
  <si>
    <t>Long-term loans from financial institutions</t>
  </si>
  <si>
    <t xml:space="preserve">   financial institutions</t>
  </si>
  <si>
    <t>Bank overdrafts and short-term loans from</t>
  </si>
  <si>
    <t>Statements of financial position</t>
  </si>
  <si>
    <t>Statements of comprehensive income</t>
  </si>
  <si>
    <t>Statements of comprehensive income (continued)</t>
  </si>
  <si>
    <t>Statements of financial position (continued)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</si>
  <si>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</si>
  <si>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</si>
  <si>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</si>
  <si>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</si>
  <si>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 xml:space="preserve">   from financial institutions </t>
  </si>
  <si>
    <t xml:space="preserve">Gain on exchange rates </t>
  </si>
  <si>
    <t>Advance payments for goods</t>
  </si>
  <si>
    <t>Corporate income tax payable</t>
  </si>
  <si>
    <t>in interests of</t>
  </si>
  <si>
    <t xml:space="preserve">   Advance payments for goods</t>
  </si>
  <si>
    <t xml:space="preserve">   Advance received from customers</t>
  </si>
  <si>
    <t xml:space="preserve">Cash receipts from long-term loans from financial institutions </t>
  </si>
  <si>
    <t xml:space="preserve">Repayments of long-term loans from financial institutions </t>
  </si>
  <si>
    <t xml:space="preserve">   Decrease in share subscription payables</t>
  </si>
  <si>
    <t>As at 30 June 2026</t>
  </si>
  <si>
    <t>30 June 2026</t>
  </si>
  <si>
    <t>For the three-month period ended 30 June 2026</t>
  </si>
  <si>
    <t>For the six-month period ended 30 June 2026</t>
  </si>
  <si>
    <t>Balance as at 30 June 2025</t>
  </si>
  <si>
    <t>Cash received from capital increase in subsidiaries</t>
  </si>
  <si>
    <t xml:space="preserve">   of non-controlling interests of subsidiaries</t>
  </si>
  <si>
    <t xml:space="preserve">Increase in non-controlling interests </t>
  </si>
  <si>
    <t>Reduction of cost of inventory to net realisable value</t>
  </si>
  <si>
    <t>Operating profit (loss)</t>
  </si>
  <si>
    <t>Tax income</t>
  </si>
  <si>
    <t>Gains on changes in value of equity investments</t>
  </si>
  <si>
    <t>Reduction of cost of inventory to net realisable value (reversal)</t>
  </si>
  <si>
    <t>Tax income (expenses)</t>
  </si>
  <si>
    <t>Profit (loss) before tax</t>
  </si>
  <si>
    <t xml:space="preserve">   Reduction of cost of inventory to net realisable value (reversal)</t>
  </si>
  <si>
    <t xml:space="preserve">   Unrealised (gains) losses on fair value of derivatives</t>
  </si>
  <si>
    <t xml:space="preserve">   Unrealised (gains) losses on exchange rates</t>
  </si>
  <si>
    <t>Cash flows from (used in) operating activities</t>
  </si>
  <si>
    <t>Net cash flows from (used in) operating activities</t>
  </si>
  <si>
    <t>(Increase) decrease in restricted bank deposits</t>
  </si>
  <si>
    <t xml:space="preserve">Increase (decrease) in bank overdrafts and short-term loans </t>
  </si>
  <si>
    <t>Profit (loss) before tax income</t>
  </si>
  <si>
    <t>Profit (loss) before tax income (expenses)</t>
  </si>
  <si>
    <t xml:space="preserve">  of the subsidiaries (Note 5)</t>
  </si>
  <si>
    <t>Balance as at 30 June 2026</t>
  </si>
  <si>
    <t xml:space="preserve">   Gains on disposal/write-off of equipment</t>
  </si>
  <si>
    <t xml:space="preserve">   Losses from impairment of non-financial assets</t>
  </si>
  <si>
    <t>Losses from raw material purchase contracts (reversal)</t>
  </si>
  <si>
    <t>Losses from impairment of non-financial assets</t>
  </si>
  <si>
    <t xml:space="preserve">Other comprehensive income for the period </t>
  </si>
  <si>
    <t xml:space="preserve">   Losses on raw material purchase contracts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</si>
</sst>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_([$€-2]\ * #,##0.00_);_([$€-2]\ * \(#,##0.00\);_([$€-2]\ * &quot;-&quot;??_);_(@_)"/>
    <numFmt numFmtId="169" formatCode="#,##0;\(#,##0\)"/>
    <numFmt numFmtId="170" formatCode="&quot;ผ&quot;#,##0.00_);[Red]\(&quot;ผ&quot;#,##0.00\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</cellStyleXfs>
  <cellXfs count="85">
    <xf numFmtId="0" fontId="0" fillId="0" borderId="0" xfId="0"/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170" fontId="7" fillId="0" borderId="0" xfId="2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37" fontId="6" fillId="0" borderId="0" xfId="0" quotePrefix="1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4" fontId="6" fillId="0" borderId="5" xfId="0" applyNumberFormat="1" applyFont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6" fontId="6" fillId="0" borderId="0" xfId="1" applyFont="1" applyFill="1" applyBorder="1" applyAlignment="1">
      <alignment horizontal="right" vertical="center"/>
    </xf>
    <xf numFmtId="166" fontId="6" fillId="0" borderId="0" xfId="1" applyFont="1" applyFill="1" applyAlignment="1">
      <alignment vertical="center"/>
    </xf>
    <xf numFmtId="167" fontId="6" fillId="0" borderId="0" xfId="0" applyNumberFormat="1" applyFont="1" applyAlignment="1">
      <alignment vertical="center"/>
    </xf>
    <xf numFmtId="167" fontId="5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37" fontId="6" fillId="0" borderId="2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37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37" fontId="6" fillId="0" borderId="0" xfId="0" applyNumberFormat="1" applyFont="1"/>
    <xf numFmtId="0" fontId="6" fillId="0" borderId="1" xfId="0" quotePrefix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11" fillId="0" borderId="0" xfId="0" applyNumberFormat="1" applyFont="1" applyAlignment="1">
      <alignment vertical="center" wrapText="1"/>
    </xf>
    <xf numFmtId="164" fontId="6" fillId="0" borderId="3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6" fillId="0" borderId="6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6" fillId="0" borderId="7" xfId="0" applyNumberFormat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/>
    </xf>
    <xf numFmtId="49" fontId="12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8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8" fontId="12" fillId="0" borderId="0" xfId="0" applyNumberFormat="1" applyFont="1" applyAlignment="1">
      <alignment vertical="center"/>
    </xf>
    <xf numFmtId="1" fontId="12" fillId="0" borderId="0" xfId="0" applyNumberFormat="1" applyFont="1" applyAlignment="1">
      <alignment horizontal="center" vertical="center"/>
    </xf>
    <xf numFmtId="164" fontId="11" fillId="0" borderId="5" xfId="0" applyNumberFormat="1" applyFont="1" applyBorder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5" xfId="0" applyNumberFormat="1" applyFont="1" applyBorder="1" applyAlignment="1">
      <alignment horizontal="right" vertical="center"/>
    </xf>
    <xf numFmtId="167" fontId="6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167" fontId="6" fillId="0" borderId="0" xfId="0" applyNumberFormat="1" applyFont="1" applyAlignment="1">
      <alignment horizontal="left" vertical="center"/>
    </xf>
    <xf numFmtId="39" fontId="6" fillId="0" borderId="5" xfId="0" applyNumberFormat="1" applyFont="1" applyBorder="1" applyAlignment="1">
      <alignment horizontal="right" vertical="center"/>
    </xf>
    <xf numFmtId="39" fontId="6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169" fontId="8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5" fillId="0" borderId="1" xfId="0" applyNumberFormat="1" applyFont="1" applyBorder="1" applyAlignment="1">
      <alignment horizontal="center" vertical="center"/>
    </xf>
    <xf numFmtId="37" fontId="6" fillId="0" borderId="2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</cellXfs>
  <cellStyles count="8">
    <cellStyle name="Comma" xfId="1" builtinId="3"/>
    <cellStyle name="Currency" xfId="2" builtinId="4"/>
    <cellStyle name="Normal" xfId="0" builtinId="0"/>
    <cellStyle name="Normal 2" xfId="3"/>
    <cellStyle name="Normal 2 3" xfId="7"/>
    <cellStyle name="เครื่องหมายจุลภาค 2" xfId="4"/>
    <cellStyle name="เครื่องหมายจุลภาค_bsplt new1" xfId="5"/>
    <cellStyle name="ปกติ_bsplt new1" xfId="6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showGridLines="0" tabSelected="1" view="pageBreakPreview" zoomScaleNormal="100" zoomScaleSheetLayoutView="100" workbookViewId="0">
      <selection sqref="A1:K1"/>
    </sheetView>
  </sheetViews>
  <sheetFormatPr defaultColWidth="9.42578125" defaultRowHeight="20.100000000000001" customHeight="1"/>
  <cols>
    <col min="1" max="1" width="18.5703125" style="2" customWidth="1"/>
    <col min="2" max="2" width="23.42578125" style="17" customWidth="1"/>
    <col min="3" max="3" width="5.5703125" style="2" customWidth="1"/>
    <col min="4" max="4" width="1.42578125" style="2" customWidth="1"/>
    <col min="5" max="5" width="14.28515625" style="2" customWidth="1"/>
    <col min="6" max="6" width="1.42578125" style="2" customWidth="1"/>
    <col min="7" max="7" width="14.28515625" style="2" customWidth="1"/>
    <col min="8" max="8" width="1.42578125" style="2" customWidth="1"/>
    <col min="9" max="9" width="14.28515625" style="2" customWidth="1"/>
    <col min="10" max="10" width="1.42578125" style="2" customWidth="1"/>
    <col min="11" max="11" width="14.28515625" style="2" customWidth="1"/>
    <col min="12" max="12" width="1.5703125" style="2" customWidth="1"/>
    <col min="13" max="16384" width="9.42578125" style="2"/>
  </cols>
  <sheetData>
    <row r="1" spans="1:11" ht="20.100000000000001" customHeight="1">
      <c r="A1" s="77" t="s">
        <v>109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ht="20.100000000000001" customHeight="1">
      <c r="A2" s="77" t="s">
        <v>180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ht="20.100000000000001" customHeight="1">
      <c r="A3" s="1" t="s">
        <v>198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0.100000000000001" customHeight="1">
      <c r="B4" s="2"/>
      <c r="K4" s="3" t="s">
        <v>57</v>
      </c>
    </row>
    <row r="5" spans="1:11" ht="20.100000000000001" customHeight="1">
      <c r="A5" s="4"/>
      <c r="B5" s="4"/>
      <c r="C5" s="4"/>
      <c r="D5" s="4"/>
      <c r="E5" s="78" t="s">
        <v>102</v>
      </c>
      <c r="F5" s="78"/>
      <c r="G5" s="78"/>
      <c r="H5" s="5"/>
      <c r="I5" s="78" t="s">
        <v>0</v>
      </c>
      <c r="J5" s="78"/>
      <c r="K5" s="78"/>
    </row>
    <row r="6" spans="1:11" ht="20.100000000000001" customHeight="1">
      <c r="B6" s="2"/>
      <c r="C6" s="6" t="s">
        <v>1</v>
      </c>
      <c r="D6" s="7"/>
      <c r="E6" s="43" t="s">
        <v>199</v>
      </c>
      <c r="F6" s="7"/>
      <c r="G6" s="43" t="s">
        <v>159</v>
      </c>
      <c r="H6" s="7"/>
      <c r="I6" s="43" t="s">
        <v>199</v>
      </c>
      <c r="J6" s="7"/>
      <c r="K6" s="43" t="s">
        <v>159</v>
      </c>
    </row>
    <row r="7" spans="1:11" ht="20.100000000000001" customHeight="1">
      <c r="B7" s="2"/>
      <c r="C7" s="44"/>
      <c r="D7" s="7"/>
      <c r="E7" s="8" t="s">
        <v>58</v>
      </c>
      <c r="F7" s="9"/>
      <c r="G7" s="8" t="s">
        <v>67</v>
      </c>
      <c r="H7" s="9"/>
      <c r="I7" s="8" t="s">
        <v>58</v>
      </c>
      <c r="J7" s="9"/>
      <c r="K7" s="8" t="s">
        <v>67</v>
      </c>
    </row>
    <row r="8" spans="1:11" ht="20.100000000000001" customHeight="1">
      <c r="B8" s="2"/>
      <c r="C8" s="44"/>
      <c r="D8" s="7"/>
      <c r="E8" s="8" t="s">
        <v>59</v>
      </c>
      <c r="F8" s="9"/>
      <c r="G8" s="8"/>
      <c r="H8" s="9"/>
      <c r="I8" s="8" t="s">
        <v>59</v>
      </c>
      <c r="J8" s="9"/>
      <c r="K8" s="8"/>
    </row>
    <row r="9" spans="1:11" ht="20.100000000000001" customHeight="1">
      <c r="A9" s="10" t="s">
        <v>2</v>
      </c>
      <c r="B9" s="2"/>
      <c r="C9" s="11"/>
    </row>
    <row r="10" spans="1:11" ht="20.100000000000001" customHeight="1">
      <c r="A10" s="10" t="s">
        <v>3</v>
      </c>
      <c r="B10" s="2"/>
      <c r="C10" s="11"/>
    </row>
    <row r="11" spans="1:11" ht="20.100000000000001" customHeight="1">
      <c r="A11" s="2" t="s">
        <v>4</v>
      </c>
      <c r="B11" s="2"/>
      <c r="C11" s="11"/>
      <c r="E11" s="12">
        <v>494741</v>
      </c>
      <c r="G11" s="12">
        <v>302422</v>
      </c>
      <c r="I11" s="12">
        <v>423034</v>
      </c>
      <c r="K11" s="12">
        <v>216303</v>
      </c>
    </row>
    <row r="12" spans="1:11" ht="20.100000000000001" customHeight="1">
      <c r="A12" s="2" t="s">
        <v>139</v>
      </c>
      <c r="B12" s="2"/>
      <c r="C12" s="11" t="s">
        <v>150</v>
      </c>
      <c r="E12" s="12">
        <v>433282</v>
      </c>
      <c r="G12" s="12">
        <v>427251</v>
      </c>
      <c r="I12" s="12">
        <v>355026</v>
      </c>
      <c r="K12" s="12">
        <v>338420</v>
      </c>
    </row>
    <row r="13" spans="1:11" ht="20.100000000000001" customHeight="1">
      <c r="A13" s="13" t="s">
        <v>5</v>
      </c>
      <c r="B13" s="2"/>
      <c r="C13" s="11">
        <v>4</v>
      </c>
      <c r="E13" s="12">
        <v>2075141</v>
      </c>
      <c r="G13" s="12">
        <v>1919324</v>
      </c>
      <c r="I13" s="12">
        <v>1893555</v>
      </c>
      <c r="K13" s="12">
        <v>1746333</v>
      </c>
    </row>
    <row r="14" spans="1:11" ht="20.100000000000001" customHeight="1">
      <c r="A14" s="2" t="s">
        <v>190</v>
      </c>
      <c r="B14" s="2"/>
      <c r="C14" s="11"/>
      <c r="D14" s="11"/>
      <c r="E14" s="12">
        <v>238116</v>
      </c>
      <c r="F14" s="11"/>
      <c r="G14" s="12">
        <v>9857</v>
      </c>
      <c r="H14" s="11"/>
      <c r="I14" s="12">
        <v>238115</v>
      </c>
      <c r="J14" s="11"/>
      <c r="K14" s="12">
        <v>9663</v>
      </c>
    </row>
    <row r="15" spans="1:11" ht="20.100000000000001" customHeight="1">
      <c r="A15" s="2" t="s">
        <v>6</v>
      </c>
      <c r="B15" s="2"/>
      <c r="C15" s="11"/>
      <c r="D15" s="11"/>
      <c r="E15" s="12">
        <v>89114</v>
      </c>
      <c r="F15" s="11"/>
      <c r="G15" s="12">
        <v>120685</v>
      </c>
      <c r="H15" s="11"/>
      <c r="I15" s="12">
        <v>75771</v>
      </c>
      <c r="J15" s="11"/>
      <c r="K15" s="12">
        <v>107017</v>
      </c>
    </row>
    <row r="16" spans="1:11" ht="20.100000000000001" customHeight="1">
      <c r="A16" s="2" t="s">
        <v>74</v>
      </c>
      <c r="B16" s="2"/>
      <c r="C16" s="11"/>
      <c r="D16" s="11"/>
      <c r="E16" s="12">
        <v>15039</v>
      </c>
      <c r="F16" s="11"/>
      <c r="G16" s="12">
        <v>744</v>
      </c>
      <c r="H16" s="11"/>
      <c r="I16" s="12">
        <v>15039</v>
      </c>
      <c r="J16" s="11"/>
      <c r="K16" s="12">
        <v>744</v>
      </c>
    </row>
    <row r="17" spans="1:11" ht="20.100000000000001" customHeight="1">
      <c r="A17" s="2" t="s">
        <v>7</v>
      </c>
      <c r="B17" s="2"/>
      <c r="C17" s="11"/>
      <c r="D17" s="11"/>
      <c r="E17" s="12">
        <v>18800</v>
      </c>
      <c r="F17" s="11"/>
      <c r="G17" s="12">
        <v>14823</v>
      </c>
      <c r="H17" s="11"/>
      <c r="I17" s="12">
        <v>14161</v>
      </c>
      <c r="J17" s="11"/>
      <c r="K17" s="12">
        <v>13669</v>
      </c>
    </row>
    <row r="18" spans="1:11" ht="20.100000000000001" customHeight="1">
      <c r="A18" s="10" t="s">
        <v>8</v>
      </c>
      <c r="B18" s="2"/>
      <c r="C18" s="11"/>
      <c r="E18" s="14">
        <f>SUM(E11:E17)</f>
        <v>3364233</v>
      </c>
      <c r="G18" s="14">
        <f>SUM(G11:G17)</f>
        <v>2795106</v>
      </c>
      <c r="H18" s="12"/>
      <c r="I18" s="14">
        <f>SUM(I11:I17)</f>
        <v>3014701</v>
      </c>
      <c r="J18" s="12"/>
      <c r="K18" s="14">
        <f>SUM(K11:K17)</f>
        <v>2432149</v>
      </c>
    </row>
    <row r="19" spans="1:11" ht="20.100000000000001" customHeight="1">
      <c r="A19" s="10" t="s">
        <v>9</v>
      </c>
      <c r="B19" s="2"/>
      <c r="C19" s="11"/>
      <c r="E19" s="12"/>
      <c r="G19" s="12"/>
      <c r="H19" s="12"/>
      <c r="I19" s="12"/>
      <c r="J19" s="12"/>
      <c r="K19" s="12"/>
    </row>
    <row r="20" spans="1:11" ht="20.100000000000001" customHeight="1">
      <c r="A20" s="2" t="s">
        <v>10</v>
      </c>
      <c r="B20" s="2"/>
      <c r="C20" s="11"/>
      <c r="E20" s="12">
        <v>81397</v>
      </c>
      <c r="G20" s="12">
        <v>71300</v>
      </c>
      <c r="I20" s="12">
        <v>81000</v>
      </c>
      <c r="K20" s="12">
        <v>71000</v>
      </c>
    </row>
    <row r="21" spans="1:11" ht="20.100000000000001" customHeight="1">
      <c r="A21" s="2" t="s">
        <v>77</v>
      </c>
      <c r="B21" s="2"/>
      <c r="C21" s="11"/>
      <c r="E21" s="12">
        <v>66493</v>
      </c>
      <c r="G21" s="12">
        <v>66440</v>
      </c>
      <c r="I21" s="12">
        <v>66493</v>
      </c>
      <c r="K21" s="12">
        <v>66440</v>
      </c>
    </row>
    <row r="22" spans="1:11" ht="20.100000000000001" customHeight="1">
      <c r="A22" s="2" t="s">
        <v>100</v>
      </c>
      <c r="B22" s="2"/>
      <c r="C22" s="11"/>
      <c r="E22" s="12">
        <v>330082</v>
      </c>
      <c r="G22" s="12">
        <v>311758</v>
      </c>
      <c r="I22" s="12">
        <v>167901</v>
      </c>
      <c r="K22" s="12">
        <v>167901</v>
      </c>
    </row>
    <row r="23" spans="1:11" ht="20.100000000000001" customHeight="1">
      <c r="A23" s="2" t="s">
        <v>110</v>
      </c>
      <c r="B23" s="2"/>
      <c r="C23" s="11">
        <v>5</v>
      </c>
      <c r="E23" s="12">
        <v>0</v>
      </c>
      <c r="G23" s="12">
        <v>0</v>
      </c>
      <c r="I23" s="12">
        <v>305639</v>
      </c>
      <c r="K23" s="12">
        <v>305639</v>
      </c>
    </row>
    <row r="24" spans="1:11" ht="20.100000000000001" customHeight="1">
      <c r="A24" s="2" t="s">
        <v>111</v>
      </c>
      <c r="B24" s="2"/>
      <c r="C24" s="11"/>
      <c r="E24" s="12">
        <v>328515</v>
      </c>
      <c r="G24" s="12">
        <v>328515</v>
      </c>
      <c r="I24" s="12">
        <v>0</v>
      </c>
      <c r="K24" s="12">
        <v>0</v>
      </c>
    </row>
    <row r="25" spans="1:11" ht="20.100000000000001" customHeight="1">
      <c r="A25" s="2" t="s">
        <v>11</v>
      </c>
      <c r="B25" s="2"/>
      <c r="C25" s="11">
        <v>6</v>
      </c>
      <c r="E25" s="12">
        <v>2496499</v>
      </c>
      <c r="F25" s="12"/>
      <c r="G25" s="12">
        <v>2614742</v>
      </c>
      <c r="H25" s="12"/>
      <c r="I25" s="12">
        <v>2280269</v>
      </c>
      <c r="J25" s="12"/>
      <c r="K25" s="12">
        <v>2387800</v>
      </c>
    </row>
    <row r="26" spans="1:11" ht="20.100000000000001" customHeight="1">
      <c r="A26" s="2" t="s">
        <v>61</v>
      </c>
      <c r="B26" s="2"/>
      <c r="C26" s="11"/>
      <c r="E26" s="12">
        <v>47908</v>
      </c>
      <c r="G26" s="12">
        <v>51796</v>
      </c>
      <c r="I26" s="12">
        <v>45207</v>
      </c>
      <c r="K26" s="12">
        <v>51103</v>
      </c>
    </row>
    <row r="27" spans="1:11" ht="20.100000000000001" customHeight="1">
      <c r="A27" s="2" t="s">
        <v>12</v>
      </c>
      <c r="B27" s="2"/>
      <c r="C27" s="45"/>
      <c r="E27" s="15">
        <v>303658</v>
      </c>
      <c r="G27" s="15">
        <v>178354</v>
      </c>
      <c r="I27" s="15">
        <v>290601</v>
      </c>
      <c r="K27" s="15">
        <v>171558</v>
      </c>
    </row>
    <row r="28" spans="1:11" ht="20.100000000000001" customHeight="1">
      <c r="A28" s="10" t="s">
        <v>13</v>
      </c>
      <c r="B28" s="2"/>
      <c r="E28" s="15">
        <f>SUM(E20:E27)</f>
        <v>3654552</v>
      </c>
      <c r="G28" s="15">
        <f>SUM(G20:G27)</f>
        <v>3622905</v>
      </c>
      <c r="H28" s="12"/>
      <c r="I28" s="15">
        <f>SUM(I20:I27)</f>
        <v>3237110</v>
      </c>
      <c r="J28" s="12"/>
      <c r="K28" s="15">
        <f>SUM(K20:K27)</f>
        <v>3221441</v>
      </c>
    </row>
    <row r="29" spans="1:11" ht="20.100000000000001" customHeight="1" thickBot="1">
      <c r="A29" s="10" t="s">
        <v>14</v>
      </c>
      <c r="B29" s="2"/>
      <c r="E29" s="46">
        <f>SUM(E18,E28)</f>
        <v>7018785</v>
      </c>
      <c r="G29" s="46">
        <f>SUM(G18,G28)</f>
        <v>6418011</v>
      </c>
      <c r="H29" s="12"/>
      <c r="I29" s="46">
        <f>SUM(I18,I28)</f>
        <v>6251811</v>
      </c>
      <c r="J29" s="12"/>
      <c r="K29" s="46">
        <f>SUM(K18,K28)</f>
        <v>5653590</v>
      </c>
    </row>
    <row r="30" spans="1:11" ht="20.100000000000001" customHeight="1" thickTop="1">
      <c r="B30" s="2"/>
    </row>
    <row r="31" spans="1:11" ht="20.100000000000001" customHeight="1">
      <c r="A31" s="16" t="s">
        <v>15</v>
      </c>
      <c r="B31" s="2"/>
    </row>
    <row r="32" spans="1:11" ht="19.5" customHeight="1">
      <c r="A32" s="77" t="s">
        <v>109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</row>
    <row r="33" spans="1:11" ht="19.5" customHeight="1">
      <c r="A33" s="77" t="s">
        <v>183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</row>
    <row r="34" spans="1:11" ht="19.5" customHeight="1">
      <c r="A34" s="1" t="s">
        <v>198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9.5" customHeight="1">
      <c r="B35" s="2"/>
      <c r="K35" s="3" t="s">
        <v>57</v>
      </c>
    </row>
    <row r="36" spans="1:11" ht="19.5" customHeight="1">
      <c r="A36" s="4"/>
      <c r="B36" s="4"/>
      <c r="C36" s="4"/>
      <c r="D36" s="4"/>
      <c r="E36" s="78" t="s">
        <v>102</v>
      </c>
      <c r="F36" s="78"/>
      <c r="G36" s="78"/>
      <c r="H36" s="5"/>
      <c r="I36" s="78" t="s">
        <v>0</v>
      </c>
      <c r="J36" s="78"/>
      <c r="K36" s="78"/>
    </row>
    <row r="37" spans="1:11" ht="19.5" customHeight="1">
      <c r="B37" s="2"/>
      <c r="C37" s="6" t="s">
        <v>1</v>
      </c>
      <c r="D37" s="7"/>
      <c r="E37" s="43" t="s">
        <v>199</v>
      </c>
      <c r="F37" s="7"/>
      <c r="G37" s="43" t="s">
        <v>159</v>
      </c>
      <c r="H37" s="7"/>
      <c r="I37" s="43" t="s">
        <v>199</v>
      </c>
      <c r="J37" s="7"/>
      <c r="K37" s="43" t="s">
        <v>159</v>
      </c>
    </row>
    <row r="38" spans="1:11" ht="19.5" customHeight="1">
      <c r="B38" s="2"/>
      <c r="C38" s="44"/>
      <c r="D38" s="7"/>
      <c r="E38" s="8" t="s">
        <v>58</v>
      </c>
      <c r="F38" s="9"/>
      <c r="G38" s="8" t="s">
        <v>67</v>
      </c>
      <c r="H38" s="9"/>
      <c r="I38" s="8" t="s">
        <v>58</v>
      </c>
      <c r="J38" s="9"/>
      <c r="K38" s="8" t="s">
        <v>67</v>
      </c>
    </row>
    <row r="39" spans="1:11" ht="19.5" customHeight="1">
      <c r="A39" s="17"/>
      <c r="B39" s="2"/>
      <c r="C39" s="44"/>
      <c r="D39" s="7"/>
      <c r="E39" s="8" t="s">
        <v>59</v>
      </c>
      <c r="F39" s="9"/>
      <c r="G39" s="8"/>
      <c r="H39" s="9"/>
      <c r="I39" s="8" t="s">
        <v>59</v>
      </c>
      <c r="J39" s="9"/>
      <c r="K39" s="8"/>
    </row>
    <row r="40" spans="1:11" ht="19.5" customHeight="1">
      <c r="A40" s="10" t="s">
        <v>16</v>
      </c>
      <c r="B40" s="2"/>
      <c r="C40" s="11"/>
    </row>
    <row r="41" spans="1:11" ht="19.5" customHeight="1">
      <c r="A41" s="10" t="s">
        <v>17</v>
      </c>
      <c r="B41" s="2"/>
      <c r="C41" s="11"/>
    </row>
    <row r="42" spans="1:11" ht="19.5" customHeight="1">
      <c r="A42" s="17" t="s">
        <v>179</v>
      </c>
      <c r="B42" s="2"/>
      <c r="C42" s="11"/>
      <c r="D42" s="11"/>
    </row>
    <row r="43" spans="1:11" ht="19.5" customHeight="1">
      <c r="A43" s="17" t="s">
        <v>178</v>
      </c>
      <c r="B43" s="2"/>
      <c r="C43" s="11"/>
      <c r="D43" s="11"/>
      <c r="E43" s="12">
        <v>1563318</v>
      </c>
      <c r="F43" s="11"/>
      <c r="G43" s="12">
        <v>1516082</v>
      </c>
      <c r="H43" s="11"/>
      <c r="I43" s="12">
        <v>1459308</v>
      </c>
      <c r="J43" s="11"/>
      <c r="K43" s="12">
        <v>1405653</v>
      </c>
    </row>
    <row r="44" spans="1:11" ht="19.5" customHeight="1">
      <c r="A44" s="17" t="s">
        <v>140</v>
      </c>
      <c r="B44" s="2"/>
      <c r="C44" s="11">
        <v>2</v>
      </c>
      <c r="D44" s="11"/>
      <c r="E44" s="12">
        <v>368545</v>
      </c>
      <c r="F44" s="11"/>
      <c r="G44" s="12">
        <v>336382</v>
      </c>
      <c r="H44" s="11"/>
      <c r="I44" s="12">
        <v>292214</v>
      </c>
      <c r="J44" s="11"/>
      <c r="K44" s="12">
        <v>238858</v>
      </c>
    </row>
    <row r="45" spans="1:11" ht="19.5" customHeight="1">
      <c r="A45" s="13" t="s">
        <v>165</v>
      </c>
      <c r="B45" s="2"/>
    </row>
    <row r="46" spans="1:11" ht="19.5" customHeight="1">
      <c r="A46" s="17" t="s">
        <v>176</v>
      </c>
      <c r="B46" s="2"/>
      <c r="C46" s="11">
        <v>7</v>
      </c>
      <c r="D46" s="11"/>
      <c r="E46" s="12">
        <v>53006</v>
      </c>
      <c r="F46" s="11"/>
      <c r="G46" s="12">
        <v>1668</v>
      </c>
      <c r="H46" s="11"/>
      <c r="I46" s="12">
        <v>51338</v>
      </c>
      <c r="J46" s="11"/>
      <c r="K46" s="12">
        <v>0</v>
      </c>
    </row>
    <row r="47" spans="1:11" ht="19.5" customHeight="1">
      <c r="A47" s="13" t="s">
        <v>166</v>
      </c>
      <c r="B47" s="2"/>
      <c r="C47" s="11">
        <v>2</v>
      </c>
      <c r="D47" s="11"/>
      <c r="E47" s="12">
        <v>167182</v>
      </c>
      <c r="F47" s="11"/>
      <c r="G47" s="12">
        <v>0</v>
      </c>
      <c r="H47" s="11"/>
      <c r="I47" s="12">
        <v>167182</v>
      </c>
      <c r="J47" s="11"/>
      <c r="K47" s="12">
        <v>0</v>
      </c>
    </row>
    <row r="48" spans="1:11" ht="19.5" customHeight="1">
      <c r="A48" s="13" t="s">
        <v>18</v>
      </c>
      <c r="B48" s="2"/>
      <c r="C48" s="11"/>
      <c r="D48" s="11"/>
      <c r="E48" s="12">
        <v>143723</v>
      </c>
      <c r="F48" s="11"/>
      <c r="G48" s="12">
        <v>51454</v>
      </c>
      <c r="H48" s="11"/>
      <c r="I48" s="12">
        <v>143223</v>
      </c>
      <c r="J48" s="11"/>
      <c r="K48" s="12">
        <v>49493</v>
      </c>
    </row>
    <row r="49" spans="1:11" ht="19.5" customHeight="1">
      <c r="A49" s="13" t="s">
        <v>191</v>
      </c>
      <c r="B49" s="2"/>
      <c r="C49" s="11"/>
      <c r="D49" s="11"/>
      <c r="E49" s="12">
        <v>996</v>
      </c>
      <c r="F49" s="11"/>
      <c r="G49" s="12">
        <v>146</v>
      </c>
      <c r="H49" s="11"/>
      <c r="I49" s="12">
        <v>0</v>
      </c>
      <c r="J49" s="11"/>
      <c r="K49" s="12">
        <v>0</v>
      </c>
    </row>
    <row r="50" spans="1:11" ht="19.5" customHeight="1">
      <c r="A50" s="2" t="s">
        <v>75</v>
      </c>
      <c r="B50" s="2"/>
      <c r="C50" s="11"/>
      <c r="D50" s="11"/>
      <c r="E50" s="12">
        <v>0</v>
      </c>
      <c r="F50" s="11"/>
      <c r="G50" s="12">
        <v>6682</v>
      </c>
      <c r="H50" s="11"/>
      <c r="I50" s="12">
        <v>0</v>
      </c>
      <c r="J50" s="11"/>
      <c r="K50" s="12">
        <v>6682</v>
      </c>
    </row>
    <row r="51" spans="1:11" ht="19.5" customHeight="1">
      <c r="A51" s="2" t="s">
        <v>19</v>
      </c>
      <c r="B51" s="2"/>
      <c r="C51" s="11"/>
      <c r="D51" s="11"/>
      <c r="E51" s="12">
        <v>16693</v>
      </c>
      <c r="F51" s="11"/>
      <c r="G51" s="12">
        <v>1992</v>
      </c>
      <c r="H51" s="11"/>
      <c r="I51" s="12">
        <v>14060</v>
      </c>
      <c r="J51" s="11"/>
      <c r="K51" s="12">
        <v>1926</v>
      </c>
    </row>
    <row r="52" spans="1:11" ht="19.5" customHeight="1">
      <c r="A52" s="10" t="s">
        <v>20</v>
      </c>
      <c r="B52" s="2"/>
      <c r="C52" s="11"/>
      <c r="D52" s="11"/>
      <c r="E52" s="14">
        <f>SUM(E43:E51)</f>
        <v>2313463</v>
      </c>
      <c r="G52" s="14">
        <f>SUM(G43:G51)</f>
        <v>1914406</v>
      </c>
      <c r="H52" s="12"/>
      <c r="I52" s="14">
        <f>SUM(I43:I51)</f>
        <v>2127325</v>
      </c>
      <c r="J52" s="12"/>
      <c r="K52" s="14">
        <f>SUM(K43:K51)</f>
        <v>1702612</v>
      </c>
    </row>
    <row r="53" spans="1:11" ht="19.5" customHeight="1">
      <c r="A53" s="10" t="s">
        <v>21</v>
      </c>
      <c r="B53" s="2"/>
      <c r="E53" s="47"/>
      <c r="F53" s="11"/>
      <c r="G53" s="47"/>
      <c r="H53" s="12"/>
      <c r="I53" s="47"/>
      <c r="J53" s="12"/>
      <c r="K53" s="47"/>
    </row>
    <row r="54" spans="1:11" ht="19.5" customHeight="1">
      <c r="A54" s="2" t="s">
        <v>177</v>
      </c>
      <c r="B54" s="2"/>
      <c r="C54" s="11">
        <v>7</v>
      </c>
      <c r="E54" s="12">
        <v>209839</v>
      </c>
      <c r="F54" s="11"/>
      <c r="G54" s="12">
        <v>2915</v>
      </c>
      <c r="H54" s="12"/>
      <c r="I54" s="12">
        <v>207758</v>
      </c>
      <c r="J54" s="12"/>
      <c r="K54" s="12">
        <v>0</v>
      </c>
    </row>
    <row r="55" spans="1:11" ht="19.5" customHeight="1">
      <c r="A55" s="2" t="s">
        <v>141</v>
      </c>
      <c r="B55" s="2"/>
      <c r="C55" s="11"/>
      <c r="E55" s="12">
        <v>71214</v>
      </c>
      <c r="G55" s="12">
        <v>68596</v>
      </c>
      <c r="I55" s="12">
        <v>68223</v>
      </c>
      <c r="K55" s="12">
        <v>65868</v>
      </c>
    </row>
    <row r="56" spans="1:11" ht="19.5" customHeight="1">
      <c r="A56" s="2" t="s">
        <v>142</v>
      </c>
      <c r="B56" s="2"/>
      <c r="C56" s="11"/>
      <c r="E56" s="12">
        <v>32988</v>
      </c>
      <c r="G56" s="12">
        <v>29185</v>
      </c>
      <c r="I56" s="12">
        <v>0</v>
      </c>
      <c r="K56" s="12">
        <v>0</v>
      </c>
    </row>
    <row r="57" spans="1:11" ht="19.5" customHeight="1">
      <c r="A57" s="2" t="s">
        <v>107</v>
      </c>
      <c r="B57" s="2"/>
      <c r="C57" s="11"/>
      <c r="E57" s="12">
        <v>2590</v>
      </c>
      <c r="G57" s="12">
        <v>2771</v>
      </c>
      <c r="I57" s="12">
        <v>300</v>
      </c>
      <c r="K57" s="12">
        <v>300</v>
      </c>
    </row>
    <row r="58" spans="1:11" ht="19.5" customHeight="1">
      <c r="A58" s="10" t="s">
        <v>22</v>
      </c>
      <c r="B58" s="2"/>
      <c r="C58" s="11"/>
      <c r="E58" s="14">
        <f>SUM(E54:E57)</f>
        <v>316631</v>
      </c>
      <c r="F58" s="11"/>
      <c r="G58" s="14">
        <f>SUM(G54:G57)</f>
        <v>103467</v>
      </c>
      <c r="H58" s="12"/>
      <c r="I58" s="14">
        <f>SUM(I54:I57)</f>
        <v>276281</v>
      </c>
      <c r="J58" s="12"/>
      <c r="K58" s="14">
        <f>SUM(K54:K57)</f>
        <v>66168</v>
      </c>
    </row>
    <row r="59" spans="1:11" ht="19.5" customHeight="1">
      <c r="A59" s="10" t="s">
        <v>23</v>
      </c>
      <c r="B59" s="2"/>
      <c r="C59" s="11"/>
      <c r="D59" s="11"/>
      <c r="E59" s="14">
        <f>SUM(E52,E58)</f>
        <v>2630094</v>
      </c>
      <c r="G59" s="14">
        <f>SUM(G52,G58)</f>
        <v>2017873</v>
      </c>
      <c r="H59" s="12"/>
      <c r="I59" s="14">
        <f>SUM(I52,I58)</f>
        <v>2403606</v>
      </c>
      <c r="J59" s="12"/>
      <c r="K59" s="14">
        <f>SUM(K52,K58)</f>
        <v>1768780</v>
      </c>
    </row>
    <row r="60" spans="1:11" ht="19.5" customHeight="1">
      <c r="A60" s="18" t="s">
        <v>24</v>
      </c>
      <c r="B60" s="2"/>
      <c r="E60" s="19"/>
      <c r="G60" s="19"/>
      <c r="H60" s="19"/>
      <c r="I60" s="19"/>
      <c r="J60" s="19"/>
      <c r="K60" s="19"/>
    </row>
    <row r="61" spans="1:11" ht="19.5" customHeight="1">
      <c r="A61" s="17" t="s">
        <v>25</v>
      </c>
      <c r="B61" s="2"/>
    </row>
    <row r="62" spans="1:11" ht="19.5" customHeight="1">
      <c r="A62" s="17" t="s">
        <v>26</v>
      </c>
      <c r="B62" s="2"/>
      <c r="C62" s="11"/>
    </row>
    <row r="63" spans="1:11" ht="19.5" customHeight="1" thickBot="1">
      <c r="A63" s="2" t="s">
        <v>101</v>
      </c>
      <c r="B63" s="2"/>
      <c r="C63" s="11"/>
      <c r="E63" s="20">
        <v>4475617</v>
      </c>
      <c r="G63" s="20">
        <v>4475617</v>
      </c>
      <c r="I63" s="20">
        <v>4475617</v>
      </c>
      <c r="K63" s="20">
        <v>4475617</v>
      </c>
    </row>
    <row r="64" spans="1:11" ht="19.5" customHeight="1" thickTop="1">
      <c r="A64" s="2" t="s">
        <v>138</v>
      </c>
      <c r="B64" s="2"/>
      <c r="C64" s="11"/>
      <c r="E64" s="12"/>
      <c r="G64" s="12"/>
      <c r="H64" s="12"/>
      <c r="I64" s="12"/>
      <c r="J64" s="12"/>
      <c r="K64" s="12"/>
    </row>
    <row r="65" spans="1:11" ht="19.5" customHeight="1">
      <c r="A65" s="2" t="s">
        <v>101</v>
      </c>
      <c r="B65" s="2"/>
      <c r="C65" s="11"/>
      <c r="E65" s="12">
        <f>'CE1'!E26</f>
        <v>4475617</v>
      </c>
      <c r="G65" s="12">
        <f>'CE1'!E20</f>
        <v>4475617</v>
      </c>
      <c r="I65" s="12">
        <f>'CE2'!E21</f>
        <v>4475617</v>
      </c>
      <c r="J65" s="12"/>
      <c r="K65" s="12">
        <f>'CE2'!E17</f>
        <v>4475617</v>
      </c>
    </row>
    <row r="66" spans="1:11" ht="19.5" customHeight="1">
      <c r="A66" s="2" t="s">
        <v>160</v>
      </c>
      <c r="B66" s="2"/>
      <c r="C66" s="11"/>
      <c r="E66" s="12">
        <f>'CE1'!G26</f>
        <v>1515</v>
      </c>
      <c r="G66" s="12">
        <f>'CE1'!G20</f>
        <v>1515</v>
      </c>
      <c r="I66" s="12">
        <v>0</v>
      </c>
      <c r="J66" s="12"/>
      <c r="K66" s="12">
        <v>0</v>
      </c>
    </row>
    <row r="67" spans="1:11" ht="19.5" customHeight="1">
      <c r="A67" s="17" t="s">
        <v>27</v>
      </c>
      <c r="B67" s="2"/>
      <c r="E67" s="12"/>
      <c r="G67" s="12"/>
      <c r="I67" s="12"/>
      <c r="J67" s="12"/>
      <c r="K67" s="12"/>
    </row>
    <row r="68" spans="1:11" ht="19.5" customHeight="1">
      <c r="A68" s="17" t="s">
        <v>72</v>
      </c>
      <c r="B68" s="2"/>
      <c r="C68" s="11"/>
      <c r="E68" s="12">
        <f>'CE1'!I26</f>
        <v>9800</v>
      </c>
      <c r="G68" s="12">
        <f>'CE1'!I20</f>
        <v>9800</v>
      </c>
      <c r="I68" s="12">
        <f>'CE2'!G21</f>
        <v>9800</v>
      </c>
      <c r="J68" s="12"/>
      <c r="K68" s="12">
        <f>'CE2'!G17</f>
        <v>9800</v>
      </c>
    </row>
    <row r="69" spans="1:11" ht="19.5" customHeight="1">
      <c r="A69" s="17" t="s">
        <v>131</v>
      </c>
      <c r="B69" s="2"/>
      <c r="C69" s="11"/>
      <c r="E69" s="2">
        <f>'CE1'!K26</f>
        <v>-16549</v>
      </c>
      <c r="G69" s="12">
        <f>'CE1'!K20</f>
        <v>12418</v>
      </c>
      <c r="I69" s="12">
        <f>'CE2'!I21</f>
        <v>-141669</v>
      </c>
      <c r="J69" s="12"/>
      <c r="K69" s="12">
        <f>'CE2'!I17</f>
        <v>-105022</v>
      </c>
    </row>
    <row r="70" spans="1:11" ht="19.5" customHeight="1">
      <c r="A70" s="17" t="s">
        <v>92</v>
      </c>
      <c r="B70" s="2"/>
      <c r="C70" s="11"/>
      <c r="E70" s="48">
        <f>'CE1'!Q26</f>
        <v>-492520</v>
      </c>
      <c r="G70" s="49">
        <f>'CE1'!Q20</f>
        <v>-498852</v>
      </c>
      <c r="I70" s="48">
        <f>'CE2'!K21</f>
        <v>-495543</v>
      </c>
      <c r="J70" s="12"/>
      <c r="K70" s="49">
        <f>'CE2'!K17</f>
        <v>-495585</v>
      </c>
    </row>
    <row r="71" spans="1:11" ht="19.5" customHeight="1">
      <c r="A71" s="17" t="s">
        <v>83</v>
      </c>
      <c r="B71" s="2"/>
      <c r="C71" s="11"/>
      <c r="E71" s="2">
        <f>SUM(E65:E70)</f>
        <v>3977863</v>
      </c>
      <c r="G71" s="2">
        <f>SUM(G65:G70)</f>
        <v>4000498</v>
      </c>
      <c r="I71" s="2">
        <f>SUM(I65:I70)</f>
        <v>3848205</v>
      </c>
      <c r="J71" s="12"/>
      <c r="K71" s="2">
        <f>SUM(K65:K70)</f>
        <v>3884810</v>
      </c>
    </row>
    <row r="72" spans="1:11" ht="19.5" customHeight="1">
      <c r="A72" s="17" t="s">
        <v>114</v>
      </c>
      <c r="B72" s="2"/>
      <c r="C72" s="11"/>
      <c r="E72" s="2">
        <f>'CE1'!U26</f>
        <v>410828</v>
      </c>
      <c r="G72" s="12">
        <f>'CE1'!U20</f>
        <v>399640</v>
      </c>
      <c r="I72" s="12">
        <v>0</v>
      </c>
      <c r="J72" s="12"/>
      <c r="K72" s="12">
        <v>0</v>
      </c>
    </row>
    <row r="73" spans="1:11" ht="19.5" customHeight="1">
      <c r="A73" s="18" t="s">
        <v>28</v>
      </c>
      <c r="B73" s="2"/>
      <c r="C73" s="11"/>
      <c r="E73" s="14">
        <f>SUM(E71:E72)</f>
        <v>4388691</v>
      </c>
      <c r="G73" s="14">
        <f>SUM(G71:G72)</f>
        <v>4400138</v>
      </c>
      <c r="H73" s="12"/>
      <c r="I73" s="14">
        <f>SUM(I71:I72)</f>
        <v>3848205</v>
      </c>
      <c r="J73" s="12"/>
      <c r="K73" s="14">
        <f>SUM(K71:K72)</f>
        <v>3884810</v>
      </c>
    </row>
    <row r="74" spans="1:11" ht="19.5" customHeight="1" thickBot="1">
      <c r="A74" s="18" t="s">
        <v>29</v>
      </c>
      <c r="B74" s="2"/>
      <c r="E74" s="46">
        <f>SUM(E59+E73)</f>
        <v>7018785</v>
      </c>
      <c r="G74" s="46">
        <f>SUM(G59+G73)</f>
        <v>6418011</v>
      </c>
      <c r="H74" s="12"/>
      <c r="I74" s="46">
        <f>SUM(I59+I73)</f>
        <v>6251811</v>
      </c>
      <c r="J74" s="12"/>
      <c r="K74" s="46">
        <f>SUM(K59+K73)</f>
        <v>5653590</v>
      </c>
    </row>
    <row r="75" spans="1:11" ht="14.25" customHeight="1" thickTop="1">
      <c r="B75" s="2"/>
      <c r="E75" s="21">
        <f>SUM(E74-E29)</f>
        <v>0</v>
      </c>
      <c r="F75" s="22"/>
      <c r="G75" s="21">
        <f>SUM(G74-G29)</f>
        <v>0</v>
      </c>
      <c r="H75" s="21"/>
      <c r="I75" s="21">
        <f>SUM(I74-I29)</f>
        <v>0</v>
      </c>
      <c r="J75" s="23"/>
      <c r="K75" s="21">
        <f>SUM(K74-K29)</f>
        <v>0</v>
      </c>
    </row>
    <row r="76" spans="1:11" ht="19.5" customHeight="1">
      <c r="A76" s="16" t="s">
        <v>15</v>
      </c>
      <c r="B76" s="2"/>
    </row>
    <row r="77" spans="1:11" ht="14.25" customHeight="1">
      <c r="B77" s="2"/>
      <c r="E77" s="24"/>
      <c r="I77" s="24"/>
    </row>
    <row r="78" spans="1:11" ht="14.25" customHeight="1">
      <c r="A78" s="50"/>
      <c r="B78" s="50"/>
      <c r="C78" s="50"/>
    </row>
    <row r="79" spans="1:11" ht="19.5" customHeight="1">
      <c r="B79" s="2"/>
    </row>
    <row r="80" spans="1:11" ht="19.5" customHeight="1">
      <c r="E80" s="2" t="s">
        <v>30</v>
      </c>
    </row>
    <row r="81" spans="1:11" ht="19.5" customHeight="1">
      <c r="A81" s="50"/>
      <c r="B81" s="50"/>
      <c r="C81" s="50"/>
    </row>
    <row r="82" spans="1:11" ht="20.100000000000001" customHeight="1">
      <c r="B82" s="2"/>
    </row>
    <row r="83" spans="1:11" s="25" customFormat="1" ht="20.100000000000001" customHeight="1">
      <c r="A83" s="17"/>
      <c r="C83" s="8"/>
      <c r="K83" s="51"/>
    </row>
    <row r="84" spans="1:11" s="25" customFormat="1" ht="20.100000000000001" customHeight="1">
      <c r="A84" s="17"/>
      <c r="C84" s="17"/>
    </row>
  </sheetData>
  <mergeCells count="8">
    <mergeCell ref="A33:K33"/>
    <mergeCell ref="I36:K36"/>
    <mergeCell ref="A1:K1"/>
    <mergeCell ref="A2:K2"/>
    <mergeCell ref="A32:K32"/>
    <mergeCell ref="I5:K5"/>
    <mergeCell ref="E5:G5"/>
    <mergeCell ref="E36:G36"/>
  </mergeCells>
  <pageMargins left="0.78740157480314965" right="0.31496062992125984" top="0.78740157480314965" bottom="0.19685039370078741" header="0.31496062992125984" footer="0.31496062992125984"/>
  <pageSetup paperSize="9" scale="83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"/>
  <sheetViews>
    <sheetView showGridLines="0" view="pageBreakPreview" zoomScaleNormal="100" zoomScaleSheetLayoutView="100" workbookViewId="0"/>
  </sheetViews>
  <sheetFormatPr defaultColWidth="9.42578125" defaultRowHeight="21" customHeight="1"/>
  <cols>
    <col min="1" max="1" width="20.42578125" style="2" customWidth="1"/>
    <col min="2" max="2" width="24.7109375" style="17" customWidth="1"/>
    <col min="3" max="3" width="5.7109375" style="2" customWidth="1"/>
    <col min="4" max="4" width="1.42578125" style="2" customWidth="1"/>
    <col min="5" max="5" width="13.28515625" style="2" customWidth="1"/>
    <col min="6" max="6" width="1.42578125" style="2" customWidth="1"/>
    <col min="7" max="7" width="13.28515625" style="2" customWidth="1"/>
    <col min="8" max="8" width="1.42578125" style="2" customWidth="1"/>
    <col min="9" max="9" width="13.28515625" style="2" customWidth="1"/>
    <col min="10" max="10" width="1.42578125" style="2" customWidth="1"/>
    <col min="11" max="11" width="13.28515625" style="2" customWidth="1"/>
    <col min="12" max="12" width="1.5703125" style="2" customWidth="1"/>
    <col min="13" max="16384" width="9.42578125" style="2"/>
  </cols>
  <sheetData>
    <row r="1" spans="1:11" ht="21" customHeight="1">
      <c r="K1" s="4" t="s">
        <v>60</v>
      </c>
    </row>
    <row r="2" spans="1:11" ht="21" customHeight="1">
      <c r="A2" s="77" t="s">
        <v>109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ht="21" customHeight="1">
      <c r="A3" s="52" t="s">
        <v>181</v>
      </c>
    </row>
    <row r="4" spans="1:11" ht="21" customHeight="1">
      <c r="A4" s="52" t="s">
        <v>200</v>
      </c>
    </row>
    <row r="5" spans="1:11" ht="21" customHeight="1">
      <c r="B5" s="2"/>
      <c r="K5" s="4" t="s">
        <v>68</v>
      </c>
    </row>
    <row r="6" spans="1:11" ht="21" customHeight="1">
      <c r="A6" s="4"/>
      <c r="B6" s="4"/>
      <c r="C6" s="4"/>
      <c r="D6" s="4"/>
      <c r="E6" s="78" t="s">
        <v>102</v>
      </c>
      <c r="F6" s="78"/>
      <c r="G6" s="78"/>
      <c r="H6" s="4"/>
      <c r="I6" s="79" t="s">
        <v>0</v>
      </c>
      <c r="J6" s="79" t="s">
        <v>0</v>
      </c>
      <c r="K6" s="79"/>
    </row>
    <row r="7" spans="1:11" ht="21" customHeight="1">
      <c r="B7" s="2"/>
      <c r="C7" s="8"/>
      <c r="D7" s="7"/>
      <c r="E7" s="27">
        <v>2026</v>
      </c>
      <c r="F7" s="7"/>
      <c r="G7" s="27">
        <v>2025</v>
      </c>
      <c r="H7" s="7"/>
      <c r="I7" s="27">
        <v>2026</v>
      </c>
      <c r="J7" s="7"/>
      <c r="K7" s="27">
        <v>2025</v>
      </c>
    </row>
    <row r="8" spans="1:11" ht="21" customHeight="1">
      <c r="A8" s="18" t="s">
        <v>112</v>
      </c>
      <c r="B8" s="2"/>
      <c r="C8" s="44"/>
      <c r="D8" s="7"/>
      <c r="E8" s="8"/>
      <c r="F8" s="7"/>
      <c r="G8" s="8"/>
      <c r="H8" s="7"/>
      <c r="I8" s="8"/>
      <c r="J8" s="7"/>
      <c r="K8" s="8"/>
    </row>
    <row r="9" spans="1:11" ht="21" customHeight="1">
      <c r="A9" s="18" t="s">
        <v>31</v>
      </c>
      <c r="B9" s="2"/>
    </row>
    <row r="10" spans="1:11" ht="21" customHeight="1">
      <c r="A10" s="17" t="s">
        <v>32</v>
      </c>
      <c r="B10" s="2"/>
      <c r="C10" s="11"/>
      <c r="E10" s="12">
        <v>1816056</v>
      </c>
      <c r="F10" s="28"/>
      <c r="G10" s="12">
        <v>1179851</v>
      </c>
      <c r="H10" s="28"/>
      <c r="I10" s="12">
        <v>1762983</v>
      </c>
      <c r="J10" s="12"/>
      <c r="K10" s="12">
        <v>1116190</v>
      </c>
    </row>
    <row r="11" spans="1:11" ht="21" customHeight="1">
      <c r="A11" s="17" t="s">
        <v>189</v>
      </c>
      <c r="B11" s="2"/>
      <c r="C11" s="11"/>
      <c r="E11" s="12">
        <v>14839</v>
      </c>
      <c r="F11" s="28"/>
      <c r="G11" s="12">
        <v>19233</v>
      </c>
      <c r="H11" s="28"/>
      <c r="I11" s="12">
        <v>16378</v>
      </c>
      <c r="J11" s="12"/>
      <c r="K11" s="12">
        <v>18828</v>
      </c>
    </row>
    <row r="12" spans="1:11" ht="21" customHeight="1">
      <c r="A12" s="17" t="s">
        <v>33</v>
      </c>
      <c r="B12" s="2"/>
      <c r="E12" s="15">
        <v>7506</v>
      </c>
      <c r="F12" s="28"/>
      <c r="G12" s="15">
        <v>5605</v>
      </c>
      <c r="H12" s="28"/>
      <c r="I12" s="15">
        <v>7379</v>
      </c>
      <c r="J12" s="12"/>
      <c r="K12" s="15">
        <v>5247</v>
      </c>
    </row>
    <row r="13" spans="1:11" ht="21" customHeight="1">
      <c r="A13" s="18" t="s">
        <v>34</v>
      </c>
      <c r="B13" s="2"/>
      <c r="E13" s="15">
        <f>SUM(E10:E12)</f>
        <v>1838401</v>
      </c>
      <c r="F13" s="28"/>
      <c r="G13" s="15">
        <f>SUM(G10:G12)</f>
        <v>1204689</v>
      </c>
      <c r="H13" s="12"/>
      <c r="I13" s="15">
        <f>SUM(I10:I12)</f>
        <v>1786740</v>
      </c>
      <c r="J13" s="12"/>
      <c r="K13" s="15">
        <f>SUM(K10:K12)</f>
        <v>1140265</v>
      </c>
    </row>
    <row r="14" spans="1:11" ht="21" customHeight="1">
      <c r="A14" s="18" t="s">
        <v>35</v>
      </c>
      <c r="B14" s="2"/>
      <c r="E14" s="12"/>
      <c r="F14" s="28"/>
      <c r="G14" s="12"/>
      <c r="H14" s="12"/>
      <c r="I14" s="12"/>
      <c r="J14" s="12"/>
      <c r="K14" s="12"/>
    </row>
    <row r="15" spans="1:11" ht="21" customHeight="1">
      <c r="A15" s="17" t="s">
        <v>36</v>
      </c>
      <c r="B15" s="2"/>
      <c r="C15" s="11"/>
      <c r="E15" s="53">
        <v>1763336</v>
      </c>
      <c r="F15" s="12"/>
      <c r="G15" s="53">
        <v>1078942</v>
      </c>
      <c r="H15" s="12"/>
      <c r="I15" s="53">
        <v>1729173</v>
      </c>
      <c r="J15" s="12"/>
      <c r="K15" s="53">
        <v>1016203</v>
      </c>
    </row>
    <row r="16" spans="1:11" ht="21" customHeight="1">
      <c r="A16" s="17" t="s">
        <v>206</v>
      </c>
      <c r="B16" s="2"/>
      <c r="C16" s="11"/>
      <c r="E16" s="54">
        <v>8123</v>
      </c>
      <c r="F16" s="12"/>
      <c r="G16" s="54">
        <v>22199</v>
      </c>
      <c r="H16" s="12"/>
      <c r="I16" s="54">
        <v>2414</v>
      </c>
      <c r="J16" s="12"/>
      <c r="K16" s="54">
        <v>21769</v>
      </c>
    </row>
    <row r="17" spans="1:11" ht="21" customHeight="1">
      <c r="A17" s="17"/>
      <c r="B17" s="2"/>
      <c r="C17" s="11"/>
      <c r="E17" s="12">
        <f>SUM(E15:E16)</f>
        <v>1771459</v>
      </c>
      <c r="F17" s="28"/>
      <c r="G17" s="12">
        <f>SUM(G15:G16)</f>
        <v>1101141</v>
      </c>
      <c r="H17" s="28"/>
      <c r="I17" s="12">
        <f>SUM(I15:I16)</f>
        <v>1731587</v>
      </c>
      <c r="J17" s="12"/>
      <c r="K17" s="12">
        <f>SUM(K15:K16)</f>
        <v>1037972</v>
      </c>
    </row>
    <row r="18" spans="1:11" ht="21" customHeight="1">
      <c r="A18" s="17" t="s">
        <v>151</v>
      </c>
      <c r="B18" s="2"/>
      <c r="C18" s="11"/>
      <c r="E18" s="12">
        <v>28511</v>
      </c>
      <c r="F18" s="28"/>
      <c r="G18" s="12">
        <v>28170</v>
      </c>
      <c r="H18" s="28"/>
      <c r="I18" s="12">
        <v>23592</v>
      </c>
      <c r="J18" s="12"/>
      <c r="K18" s="12">
        <v>26760</v>
      </c>
    </row>
    <row r="19" spans="1:11" ht="21" customHeight="1">
      <c r="A19" s="17" t="s">
        <v>37</v>
      </c>
      <c r="B19" s="2"/>
      <c r="C19" s="11"/>
      <c r="E19" s="12">
        <v>46495</v>
      </c>
      <c r="F19" s="28"/>
      <c r="G19" s="12">
        <v>46209</v>
      </c>
      <c r="H19" s="28"/>
      <c r="I19" s="12">
        <v>39167</v>
      </c>
      <c r="J19" s="12"/>
      <c r="K19" s="12">
        <v>43794</v>
      </c>
    </row>
    <row r="20" spans="1:11" ht="21" customHeight="1">
      <c r="A20" s="17" t="s">
        <v>226</v>
      </c>
      <c r="B20" s="2"/>
      <c r="C20" s="11"/>
      <c r="E20" s="12">
        <v>10075</v>
      </c>
      <c r="F20" s="28"/>
      <c r="G20" s="12">
        <v>-14446</v>
      </c>
      <c r="H20" s="28"/>
      <c r="I20" s="12">
        <v>9152</v>
      </c>
      <c r="J20" s="12"/>
      <c r="K20" s="12">
        <v>-14446</v>
      </c>
    </row>
    <row r="21" spans="1:11" ht="21" customHeight="1">
      <c r="A21" s="17" t="s">
        <v>227</v>
      </c>
      <c r="B21" s="2"/>
      <c r="C21" s="11"/>
      <c r="E21" s="12">
        <v>600</v>
      </c>
      <c r="F21" s="28"/>
      <c r="G21" s="12">
        <v>0</v>
      </c>
      <c r="H21" s="28"/>
      <c r="I21" s="12">
        <v>600</v>
      </c>
      <c r="J21" s="12"/>
      <c r="K21" s="12">
        <v>0</v>
      </c>
    </row>
    <row r="22" spans="1:11" ht="21" customHeight="1">
      <c r="A22" s="18" t="s">
        <v>38</v>
      </c>
      <c r="B22" s="2"/>
      <c r="E22" s="14">
        <f>SUM(E17:E21)</f>
        <v>1857140</v>
      </c>
      <c r="F22" s="12"/>
      <c r="G22" s="14">
        <f>SUM(G17:G21)</f>
        <v>1161074</v>
      </c>
      <c r="H22" s="12"/>
      <c r="I22" s="14">
        <f>SUM(I17:I21)</f>
        <v>1804098</v>
      </c>
      <c r="J22" s="12"/>
      <c r="K22" s="14">
        <f>SUM(K17:K21)</f>
        <v>1094080</v>
      </c>
    </row>
    <row r="23" spans="1:11" ht="21" customHeight="1">
      <c r="A23" s="18" t="s">
        <v>207</v>
      </c>
      <c r="B23" s="2"/>
      <c r="E23" s="12">
        <f>SUM(E13-E22)</f>
        <v>-18739</v>
      </c>
      <c r="F23" s="28"/>
      <c r="G23" s="12">
        <f>SUM(G13-G22)</f>
        <v>43615</v>
      </c>
      <c r="H23" s="12"/>
      <c r="I23" s="12">
        <f>SUM(I13-I22)</f>
        <v>-17358</v>
      </c>
      <c r="J23" s="12"/>
      <c r="K23" s="12">
        <f>SUM(K13-K22)</f>
        <v>46185</v>
      </c>
    </row>
    <row r="24" spans="1:11" ht="21" customHeight="1">
      <c r="A24" s="17" t="s">
        <v>168</v>
      </c>
      <c r="B24" s="2"/>
      <c r="C24" s="11"/>
      <c r="E24" s="12">
        <v>6521</v>
      </c>
      <c r="F24" s="28"/>
      <c r="G24" s="12">
        <v>591</v>
      </c>
      <c r="H24" s="12"/>
      <c r="I24" s="12">
        <v>0</v>
      </c>
      <c r="J24" s="12"/>
      <c r="K24" s="12">
        <v>0</v>
      </c>
    </row>
    <row r="25" spans="1:11" ht="21" customHeight="1">
      <c r="A25" s="17" t="s">
        <v>76</v>
      </c>
      <c r="B25" s="2"/>
      <c r="C25" s="11"/>
      <c r="E25" s="12">
        <v>566</v>
      </c>
      <c r="F25" s="28"/>
      <c r="G25" s="12">
        <v>699</v>
      </c>
      <c r="H25" s="28"/>
      <c r="I25" s="12">
        <v>483</v>
      </c>
      <c r="J25" s="12"/>
      <c r="K25" s="12">
        <v>608</v>
      </c>
    </row>
    <row r="26" spans="1:11" ht="21" customHeight="1">
      <c r="A26" s="17" t="s">
        <v>39</v>
      </c>
      <c r="B26" s="2"/>
      <c r="E26" s="15">
        <v>-15429</v>
      </c>
      <c r="F26" s="28"/>
      <c r="G26" s="15">
        <v>-9327</v>
      </c>
      <c r="H26" s="12"/>
      <c r="I26" s="15">
        <v>-14260</v>
      </c>
      <c r="J26" s="12"/>
      <c r="K26" s="15">
        <v>-8622</v>
      </c>
    </row>
    <row r="27" spans="1:11" ht="21" customHeight="1">
      <c r="A27" s="18" t="s">
        <v>220</v>
      </c>
      <c r="B27" s="2"/>
      <c r="E27" s="28">
        <f>SUM(E23:E26)</f>
        <v>-27081</v>
      </c>
      <c r="F27" s="28"/>
      <c r="G27" s="28">
        <f>SUM(G23:G26)</f>
        <v>35578</v>
      </c>
      <c r="H27" s="28"/>
      <c r="I27" s="28">
        <f>SUM(I23:I26)</f>
        <v>-31135</v>
      </c>
      <c r="J27" s="28"/>
      <c r="K27" s="28">
        <f>SUM(K23:K26)</f>
        <v>38171</v>
      </c>
    </row>
    <row r="28" spans="1:11" ht="21" customHeight="1">
      <c r="A28" s="17" t="s">
        <v>208</v>
      </c>
      <c r="B28" s="2"/>
      <c r="C28" s="11"/>
      <c r="E28" s="15">
        <v>3362</v>
      </c>
      <c r="F28" s="28"/>
      <c r="G28" s="15">
        <v>2058</v>
      </c>
      <c r="H28" s="12"/>
      <c r="I28" s="15">
        <v>3963</v>
      </c>
      <c r="J28" s="12"/>
      <c r="K28" s="15">
        <v>1930</v>
      </c>
    </row>
    <row r="29" spans="1:11" ht="21" customHeight="1">
      <c r="A29" s="18" t="s">
        <v>81</v>
      </c>
      <c r="B29" s="2"/>
      <c r="E29" s="14">
        <f>SUM(E27:E28)</f>
        <v>-23719</v>
      </c>
      <c r="F29" s="28"/>
      <c r="G29" s="14">
        <f>SUM(G27:G28)</f>
        <v>37636</v>
      </c>
      <c r="H29" s="12"/>
      <c r="I29" s="14">
        <f>SUM(I27:I28)</f>
        <v>-27172</v>
      </c>
      <c r="J29" s="12"/>
      <c r="K29" s="14">
        <f>SUM(K27:K28)</f>
        <v>40101</v>
      </c>
    </row>
    <row r="30" spans="1:11" ht="21" customHeight="1">
      <c r="A30" s="18"/>
      <c r="B30" s="2"/>
      <c r="E30" s="12"/>
      <c r="F30" s="28"/>
      <c r="G30" s="12"/>
      <c r="H30" s="12"/>
      <c r="I30" s="12"/>
      <c r="J30" s="12"/>
      <c r="K30" s="12"/>
    </row>
    <row r="31" spans="1:11" ht="21" customHeight="1">
      <c r="A31" s="55" t="s">
        <v>93</v>
      </c>
      <c r="B31" s="2"/>
      <c r="C31" s="11"/>
      <c r="E31" s="12"/>
      <c r="F31" s="28"/>
      <c r="G31" s="12"/>
      <c r="H31" s="12"/>
      <c r="I31" s="12"/>
      <c r="J31" s="12"/>
      <c r="K31" s="12"/>
    </row>
    <row r="32" spans="1:11" ht="21" customHeight="1">
      <c r="A32" s="56" t="s">
        <v>108</v>
      </c>
      <c r="B32" s="25"/>
      <c r="C32" s="57"/>
      <c r="D32" s="25"/>
      <c r="E32" s="12"/>
      <c r="F32" s="25"/>
      <c r="G32" s="12"/>
      <c r="H32" s="25"/>
      <c r="I32" s="12"/>
      <c r="J32" s="25"/>
      <c r="K32" s="12"/>
    </row>
    <row r="33" spans="1:11" ht="21" customHeight="1">
      <c r="A33" s="56" t="s">
        <v>143</v>
      </c>
      <c r="B33" s="25"/>
      <c r="C33" s="57"/>
      <c r="D33" s="25"/>
      <c r="E33" s="12"/>
      <c r="F33" s="25"/>
      <c r="G33" s="12"/>
      <c r="H33" s="25"/>
      <c r="I33" s="12"/>
      <c r="J33" s="25"/>
      <c r="K33" s="12"/>
    </row>
    <row r="34" spans="1:11" ht="21" customHeight="1">
      <c r="A34" s="58" t="s">
        <v>113</v>
      </c>
      <c r="B34" s="25"/>
      <c r="C34" s="11"/>
      <c r="D34" s="59"/>
      <c r="E34" s="60"/>
      <c r="F34" s="60"/>
      <c r="G34" s="60"/>
      <c r="H34" s="60"/>
      <c r="I34" s="60"/>
      <c r="J34" s="60"/>
      <c r="K34" s="60"/>
    </row>
    <row r="35" spans="1:11" ht="21" customHeight="1">
      <c r="A35" s="58" t="s">
        <v>126</v>
      </c>
      <c r="B35" s="25"/>
      <c r="C35" s="11"/>
      <c r="D35" s="59"/>
      <c r="E35" s="61">
        <v>2439</v>
      </c>
      <c r="F35" s="60"/>
      <c r="G35" s="61">
        <v>6225</v>
      </c>
      <c r="H35" s="60"/>
      <c r="I35" s="61">
        <v>0</v>
      </c>
      <c r="J35" s="60"/>
      <c r="K35" s="61">
        <v>0</v>
      </c>
    </row>
    <row r="36" spans="1:11" ht="21" customHeight="1">
      <c r="A36" s="56" t="s">
        <v>94</v>
      </c>
      <c r="B36" s="2"/>
      <c r="C36" s="11"/>
      <c r="E36" s="12"/>
      <c r="F36" s="28"/>
      <c r="G36" s="12"/>
      <c r="H36" s="12"/>
      <c r="I36" s="12"/>
      <c r="J36" s="12"/>
      <c r="K36" s="12"/>
    </row>
    <row r="37" spans="1:11" ht="21" customHeight="1">
      <c r="A37" s="56" t="s">
        <v>143</v>
      </c>
      <c r="B37" s="2"/>
      <c r="C37" s="11"/>
      <c r="E37" s="12"/>
      <c r="F37" s="28"/>
      <c r="G37" s="12"/>
      <c r="H37" s="12"/>
      <c r="I37" s="12"/>
      <c r="J37" s="12"/>
      <c r="K37" s="12"/>
    </row>
    <row r="38" spans="1:11" ht="21" customHeight="1">
      <c r="A38" s="58" t="s">
        <v>209</v>
      </c>
      <c r="B38" s="2"/>
      <c r="C38" s="11"/>
      <c r="E38" s="12"/>
      <c r="F38" s="28"/>
      <c r="G38" s="12"/>
      <c r="H38" s="12"/>
      <c r="I38" s="12"/>
      <c r="J38" s="12"/>
      <c r="K38" s="12"/>
    </row>
    <row r="39" spans="1:11" ht="21" customHeight="1">
      <c r="A39" s="58" t="s">
        <v>95</v>
      </c>
      <c r="B39" s="2"/>
      <c r="C39" s="11"/>
      <c r="E39" s="12"/>
      <c r="F39" s="28"/>
      <c r="G39" s="12"/>
      <c r="H39" s="12"/>
      <c r="I39" s="12"/>
      <c r="J39" s="12"/>
      <c r="K39" s="12"/>
    </row>
    <row r="40" spans="1:11" ht="21" customHeight="1">
      <c r="A40" s="58" t="s">
        <v>132</v>
      </c>
      <c r="B40" s="2"/>
      <c r="C40" s="11"/>
      <c r="E40" s="15">
        <v>33</v>
      </c>
      <c r="F40" s="28"/>
      <c r="G40" s="15">
        <v>50</v>
      </c>
      <c r="H40" s="12"/>
      <c r="I40" s="15">
        <v>33</v>
      </c>
      <c r="J40" s="12"/>
      <c r="K40" s="15">
        <v>50</v>
      </c>
    </row>
    <row r="41" spans="1:11" ht="21" customHeight="1">
      <c r="A41" s="55" t="s">
        <v>62</v>
      </c>
      <c r="B41" s="25"/>
      <c r="C41" s="62"/>
      <c r="D41" s="59"/>
      <c r="E41" s="14">
        <f>SUM(E40,E35)</f>
        <v>2472</v>
      </c>
      <c r="F41" s="28"/>
      <c r="G41" s="14">
        <f>SUM(G40,G35)</f>
        <v>6275</v>
      </c>
      <c r="H41" s="12"/>
      <c r="I41" s="14">
        <f>SUM(I40,I35)</f>
        <v>33</v>
      </c>
      <c r="J41" s="12"/>
      <c r="K41" s="14">
        <f>SUM(K40,K35)</f>
        <v>50</v>
      </c>
    </row>
    <row r="42" spans="1:11" s="25" customFormat="1" ht="21" customHeight="1">
      <c r="A42" s="55"/>
      <c r="C42" s="62"/>
      <c r="D42" s="59"/>
      <c r="E42" s="60"/>
      <c r="F42" s="60"/>
      <c r="G42" s="60"/>
      <c r="H42" s="63"/>
      <c r="I42" s="60"/>
      <c r="J42" s="63"/>
      <c r="K42" s="60"/>
    </row>
    <row r="43" spans="1:11" s="25" customFormat="1" ht="21" customHeight="1" thickBot="1">
      <c r="A43" s="55" t="s">
        <v>63</v>
      </c>
      <c r="C43" s="64"/>
      <c r="D43" s="65"/>
      <c r="E43" s="66">
        <f>E29+E41</f>
        <v>-21247</v>
      </c>
      <c r="F43" s="60"/>
      <c r="G43" s="66">
        <f>G29+G41</f>
        <v>43911</v>
      </c>
      <c r="H43" s="63"/>
      <c r="I43" s="66">
        <f>I29+I41</f>
        <v>-27139</v>
      </c>
      <c r="J43" s="63"/>
      <c r="K43" s="66">
        <f>K29+K41</f>
        <v>40151</v>
      </c>
    </row>
    <row r="44" spans="1:11" ht="21" customHeight="1" thickTop="1">
      <c r="A44" s="18"/>
      <c r="B44" s="2"/>
      <c r="C44" s="11"/>
      <c r="E44" s="12"/>
      <c r="F44" s="28"/>
      <c r="G44" s="12"/>
      <c r="H44" s="12"/>
      <c r="I44" s="12"/>
      <c r="J44" s="12"/>
      <c r="K44" s="12"/>
    </row>
    <row r="45" spans="1:11" s="25" customFormat="1" ht="21" customHeight="1">
      <c r="A45" s="17" t="s">
        <v>15</v>
      </c>
      <c r="C45" s="67"/>
      <c r="E45" s="68"/>
      <c r="G45" s="68"/>
      <c r="I45" s="68"/>
      <c r="J45" s="68"/>
      <c r="K45" s="68"/>
    </row>
    <row r="46" spans="1:11" ht="21" customHeight="1">
      <c r="K46" s="4" t="s">
        <v>60</v>
      </c>
    </row>
    <row r="47" spans="1:11" ht="21" customHeight="1">
      <c r="A47" s="77" t="s">
        <v>109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</row>
    <row r="48" spans="1:11" ht="21" customHeight="1">
      <c r="A48" s="52" t="s">
        <v>182</v>
      </c>
    </row>
    <row r="49" spans="1:11" ht="21" customHeight="1">
      <c r="A49" s="52" t="s">
        <v>200</v>
      </c>
    </row>
    <row r="50" spans="1:11" ht="21" customHeight="1">
      <c r="B50" s="2"/>
      <c r="K50" s="4" t="s">
        <v>68</v>
      </c>
    </row>
    <row r="51" spans="1:11" ht="21" customHeight="1">
      <c r="A51" s="4"/>
      <c r="B51" s="4"/>
      <c r="C51" s="4"/>
      <c r="D51" s="4"/>
      <c r="E51" s="78" t="s">
        <v>102</v>
      </c>
      <c r="F51" s="78"/>
      <c r="G51" s="78"/>
      <c r="H51" s="4"/>
      <c r="I51" s="79" t="s">
        <v>0</v>
      </c>
      <c r="J51" s="79" t="s">
        <v>0</v>
      </c>
      <c r="K51" s="79"/>
    </row>
    <row r="52" spans="1:11" ht="21" customHeight="1">
      <c r="B52" s="2"/>
      <c r="C52" s="44"/>
      <c r="D52" s="7"/>
      <c r="E52" s="27">
        <v>2026</v>
      </c>
      <c r="F52" s="7"/>
      <c r="G52" s="27">
        <v>2025</v>
      </c>
      <c r="H52" s="7"/>
      <c r="I52" s="27">
        <v>2026</v>
      </c>
      <c r="J52" s="7"/>
      <c r="K52" s="27">
        <v>2025</v>
      </c>
    </row>
    <row r="53" spans="1:11" s="25" customFormat="1" ht="21" customHeight="1">
      <c r="A53" s="18" t="s">
        <v>144</v>
      </c>
      <c r="C53" s="64"/>
      <c r="D53" s="65"/>
      <c r="E53" s="68"/>
      <c r="G53" s="68"/>
      <c r="I53" s="68"/>
      <c r="J53" s="68"/>
      <c r="K53" s="68"/>
    </row>
    <row r="54" spans="1:11" s="25" customFormat="1" ht="21" customHeight="1" thickBot="1">
      <c r="A54" s="17" t="s">
        <v>91</v>
      </c>
      <c r="C54" s="64"/>
      <c r="D54" s="65"/>
      <c r="E54" s="12">
        <f>E29-E55</f>
        <v>-21810</v>
      </c>
      <c r="G54" s="68">
        <f>G29-G55</f>
        <v>38239</v>
      </c>
      <c r="I54" s="20">
        <f>I29</f>
        <v>-27172</v>
      </c>
      <c r="J54" s="68"/>
      <c r="K54" s="69">
        <f>K29</f>
        <v>40101</v>
      </c>
    </row>
    <row r="55" spans="1:11" s="25" customFormat="1" ht="21" customHeight="1" thickTop="1">
      <c r="A55" s="17" t="s">
        <v>114</v>
      </c>
      <c r="C55" s="64"/>
      <c r="D55" s="65"/>
      <c r="E55" s="12">
        <v>-1909</v>
      </c>
      <c r="G55" s="76">
        <v>-603</v>
      </c>
      <c r="I55" s="68"/>
      <c r="J55" s="68"/>
      <c r="K55" s="68"/>
    </row>
    <row r="56" spans="1:11" s="25" customFormat="1" ht="21" customHeight="1" thickBot="1">
      <c r="A56" s="55"/>
      <c r="C56" s="64"/>
      <c r="D56" s="65"/>
      <c r="E56" s="70">
        <f>SUM(E54:E55)</f>
        <v>-23719</v>
      </c>
      <c r="F56" s="19"/>
      <c r="G56" s="70">
        <f>SUM(G54:G55)</f>
        <v>37636</v>
      </c>
      <c r="I56" s="68"/>
      <c r="J56" s="68"/>
      <c r="K56" s="68"/>
    </row>
    <row r="57" spans="1:11" s="25" customFormat="1" ht="21" customHeight="1" thickTop="1">
      <c r="A57" s="55"/>
      <c r="C57" s="64"/>
      <c r="D57" s="65"/>
      <c r="E57" s="19"/>
      <c r="F57" s="19"/>
      <c r="G57" s="19"/>
      <c r="I57" s="68"/>
      <c r="J57" s="68"/>
      <c r="K57" s="68"/>
    </row>
    <row r="58" spans="1:11" s="25" customFormat="1" ht="21" customHeight="1">
      <c r="A58" s="18" t="s">
        <v>145</v>
      </c>
      <c r="C58" s="64"/>
      <c r="D58" s="65"/>
      <c r="E58" s="19"/>
      <c r="F58" s="19"/>
      <c r="G58" s="19"/>
      <c r="I58" s="68"/>
      <c r="J58" s="68"/>
      <c r="K58" s="68"/>
    </row>
    <row r="59" spans="1:11" s="25" customFormat="1" ht="21" customHeight="1" thickBot="1">
      <c r="A59" s="17" t="s">
        <v>91</v>
      </c>
      <c r="C59" s="64"/>
      <c r="D59" s="65"/>
      <c r="E59" s="29">
        <f>E43-E60</f>
        <v>-19338</v>
      </c>
      <c r="F59" s="19"/>
      <c r="G59" s="19">
        <f>G43-G60</f>
        <v>44514</v>
      </c>
      <c r="I59" s="20">
        <f>I43</f>
        <v>-27139</v>
      </c>
      <c r="J59" s="68"/>
      <c r="K59" s="69">
        <f>K43</f>
        <v>40151</v>
      </c>
    </row>
    <row r="60" spans="1:11" s="25" customFormat="1" ht="21" customHeight="1" thickTop="1">
      <c r="A60" s="17" t="s">
        <v>114</v>
      </c>
      <c r="C60" s="64"/>
      <c r="D60" s="65"/>
      <c r="E60" s="12">
        <f>E55</f>
        <v>-1909</v>
      </c>
      <c r="F60" s="19"/>
      <c r="G60" s="12">
        <f>G55</f>
        <v>-603</v>
      </c>
      <c r="I60" s="68"/>
      <c r="J60" s="68"/>
      <c r="K60" s="68"/>
    </row>
    <row r="61" spans="1:11" s="25" customFormat="1" ht="21" customHeight="1" thickBot="1">
      <c r="A61" s="55"/>
      <c r="C61" s="64"/>
      <c r="D61" s="65"/>
      <c r="E61" s="30">
        <f>SUM(E59:E60)</f>
        <v>-21247</v>
      </c>
      <c r="F61" s="19"/>
      <c r="G61" s="70">
        <f>SUM(G59:G60)</f>
        <v>43911</v>
      </c>
      <c r="I61" s="68"/>
      <c r="J61" s="68"/>
      <c r="K61" s="68"/>
    </row>
    <row r="62" spans="1:11" s="25" customFormat="1" ht="21" customHeight="1" thickTop="1">
      <c r="A62" s="55"/>
      <c r="C62" s="62"/>
      <c r="D62" s="59"/>
      <c r="E62" s="62"/>
      <c r="F62" s="71"/>
      <c r="G62" s="62"/>
      <c r="H62" s="63"/>
      <c r="I62" s="60"/>
      <c r="J62" s="62"/>
      <c r="K62" s="60"/>
    </row>
    <row r="63" spans="1:11" s="25" customFormat="1" ht="21" customHeight="1">
      <c r="A63" s="18" t="s">
        <v>157</v>
      </c>
      <c r="C63" s="57"/>
      <c r="E63" s="68"/>
      <c r="G63" s="68"/>
      <c r="I63" s="68"/>
      <c r="J63" s="68"/>
      <c r="K63" s="68"/>
    </row>
    <row r="64" spans="1:11" s="25" customFormat="1" ht="21" customHeight="1" thickBot="1">
      <c r="A64" s="17" t="s">
        <v>154</v>
      </c>
      <c r="B64" s="72"/>
      <c r="C64" s="11"/>
      <c r="E64" s="73">
        <f>ROUND(E54/596748900*1000,2)</f>
        <v>-0.04</v>
      </c>
      <c r="F64" s="74"/>
      <c r="G64" s="73">
        <f>ROUND(G54/596748900*1000,2)</f>
        <v>0.06</v>
      </c>
      <c r="H64" s="74"/>
      <c r="I64" s="73">
        <f>ROUND(I54/596748900*1000,2)</f>
        <v>-0.05</v>
      </c>
      <c r="J64" s="75"/>
      <c r="K64" s="73">
        <f>ROUND(K54/596748900*1000,2)</f>
        <v>7.0000000000000007E-2</v>
      </c>
    </row>
    <row r="65" spans="1:11" s="25" customFormat="1" ht="21" customHeight="1" thickTop="1">
      <c r="A65" s="17"/>
      <c r="C65" s="57"/>
      <c r="E65" s="19"/>
      <c r="F65" s="19"/>
      <c r="G65" s="19"/>
      <c r="H65" s="19"/>
      <c r="I65" s="19"/>
      <c r="J65" s="19"/>
      <c r="K65" s="19"/>
    </row>
    <row r="66" spans="1:11" s="25" customFormat="1" ht="21" customHeight="1">
      <c r="A66" s="17" t="s">
        <v>15</v>
      </c>
      <c r="C66" s="67"/>
      <c r="E66" s="68"/>
      <c r="G66" s="68"/>
      <c r="I66" s="68"/>
      <c r="J66" s="68"/>
      <c r="K66" s="68"/>
    </row>
    <row r="67" spans="1:11" ht="21" customHeight="1">
      <c r="K67" s="4" t="s">
        <v>60</v>
      </c>
    </row>
    <row r="68" spans="1:11" ht="21" customHeight="1">
      <c r="A68" s="77" t="s">
        <v>109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21" customHeight="1">
      <c r="A69" s="52" t="s">
        <v>181</v>
      </c>
    </row>
    <row r="70" spans="1:11" ht="21" customHeight="1">
      <c r="A70" s="52" t="s">
        <v>201</v>
      </c>
    </row>
    <row r="71" spans="1:11" ht="21" customHeight="1">
      <c r="B71" s="2"/>
      <c r="K71" s="4" t="s">
        <v>68</v>
      </c>
    </row>
    <row r="72" spans="1:11" ht="21" customHeight="1">
      <c r="A72" s="4"/>
      <c r="B72" s="4"/>
      <c r="C72" s="4"/>
      <c r="D72" s="4"/>
      <c r="E72" s="78" t="s">
        <v>102</v>
      </c>
      <c r="F72" s="78"/>
      <c r="G72" s="78"/>
      <c r="H72" s="4"/>
      <c r="I72" s="79" t="s">
        <v>0</v>
      </c>
      <c r="J72" s="79" t="s">
        <v>0</v>
      </c>
      <c r="K72" s="79"/>
    </row>
    <row r="73" spans="1:11" ht="21" customHeight="1">
      <c r="B73" s="2"/>
      <c r="C73" s="8"/>
      <c r="D73" s="7"/>
      <c r="E73" s="27">
        <v>2026</v>
      </c>
      <c r="F73" s="7"/>
      <c r="G73" s="27">
        <v>2025</v>
      </c>
      <c r="H73" s="7"/>
      <c r="I73" s="27">
        <v>2026</v>
      </c>
      <c r="J73" s="7"/>
      <c r="K73" s="27">
        <v>2025</v>
      </c>
    </row>
    <row r="74" spans="1:11" ht="21" customHeight="1">
      <c r="A74" s="18" t="s">
        <v>112</v>
      </c>
      <c r="B74" s="2"/>
      <c r="C74" s="44"/>
      <c r="D74" s="7"/>
      <c r="E74" s="8"/>
      <c r="F74" s="7"/>
      <c r="G74" s="8"/>
      <c r="H74" s="7"/>
      <c r="I74" s="8"/>
      <c r="J74" s="7"/>
      <c r="K74" s="8"/>
    </row>
    <row r="75" spans="1:11" ht="21" customHeight="1">
      <c r="A75" s="18" t="s">
        <v>31</v>
      </c>
      <c r="B75" s="2"/>
    </row>
    <row r="76" spans="1:11" ht="21" customHeight="1">
      <c r="A76" s="17" t="s">
        <v>32</v>
      </c>
      <c r="B76" s="2"/>
      <c r="C76" s="11"/>
      <c r="E76" s="12">
        <v>4293333</v>
      </c>
      <c r="F76" s="28"/>
      <c r="G76" s="12">
        <v>2409862</v>
      </c>
      <c r="H76" s="28"/>
      <c r="I76" s="12">
        <v>4089698</v>
      </c>
      <c r="J76" s="12"/>
      <c r="K76" s="12">
        <v>2300789</v>
      </c>
    </row>
    <row r="77" spans="1:11" ht="21" customHeight="1">
      <c r="A77" s="17" t="s">
        <v>189</v>
      </c>
      <c r="B77" s="2"/>
      <c r="C77" s="11"/>
      <c r="E77" s="12">
        <v>12900</v>
      </c>
      <c r="F77" s="28"/>
      <c r="G77" s="12">
        <v>28633</v>
      </c>
      <c r="H77" s="28"/>
      <c r="I77" s="12">
        <v>14287</v>
      </c>
      <c r="J77" s="12"/>
      <c r="K77" s="12">
        <v>28032</v>
      </c>
    </row>
    <row r="78" spans="1:11" ht="21" customHeight="1">
      <c r="A78" s="17" t="s">
        <v>33</v>
      </c>
      <c r="B78" s="2"/>
      <c r="E78" s="15">
        <v>31462</v>
      </c>
      <c r="F78" s="28"/>
      <c r="G78" s="15">
        <v>12173</v>
      </c>
      <c r="H78" s="28"/>
      <c r="I78" s="15">
        <v>31067</v>
      </c>
      <c r="J78" s="12"/>
      <c r="K78" s="15">
        <v>10097</v>
      </c>
    </row>
    <row r="79" spans="1:11" ht="21" customHeight="1">
      <c r="A79" s="18" t="s">
        <v>34</v>
      </c>
      <c r="B79" s="2"/>
      <c r="E79" s="15">
        <f>SUM(E76:E78)</f>
        <v>4337695</v>
      </c>
      <c r="F79" s="28"/>
      <c r="G79" s="15">
        <f>SUM(G76:G78)</f>
        <v>2450668</v>
      </c>
      <c r="H79" s="12"/>
      <c r="I79" s="15">
        <f>SUM(I76:I78)</f>
        <v>4135052</v>
      </c>
      <c r="J79" s="12"/>
      <c r="K79" s="15">
        <f>SUM(K76:K78)</f>
        <v>2338918</v>
      </c>
    </row>
    <row r="80" spans="1:11" ht="21" customHeight="1">
      <c r="A80" s="18" t="s">
        <v>35</v>
      </c>
      <c r="B80" s="2"/>
      <c r="E80" s="12"/>
      <c r="F80" s="28"/>
      <c r="G80" s="12"/>
      <c r="H80" s="12"/>
      <c r="I80" s="12"/>
      <c r="J80" s="12"/>
      <c r="K80" s="12"/>
    </row>
    <row r="81" spans="1:11" ht="21" customHeight="1">
      <c r="A81" s="17" t="s">
        <v>36</v>
      </c>
      <c r="B81" s="2"/>
      <c r="C81" s="11"/>
      <c r="E81" s="53">
        <v>4183481</v>
      </c>
      <c r="F81" s="12"/>
      <c r="G81" s="53">
        <v>2215507</v>
      </c>
      <c r="H81" s="12"/>
      <c r="I81" s="53">
        <v>4015760</v>
      </c>
      <c r="J81" s="12"/>
      <c r="K81" s="53">
        <v>2108369</v>
      </c>
    </row>
    <row r="82" spans="1:11" ht="21" customHeight="1">
      <c r="A82" s="17" t="s">
        <v>210</v>
      </c>
      <c r="B82" s="2"/>
      <c r="C82" s="11"/>
      <c r="E82" s="54">
        <v>-15051</v>
      </c>
      <c r="F82" s="12"/>
      <c r="G82" s="54">
        <v>5159</v>
      </c>
      <c r="H82" s="12"/>
      <c r="I82" s="54">
        <v>-22258</v>
      </c>
      <c r="J82" s="12"/>
      <c r="K82" s="54">
        <v>5190</v>
      </c>
    </row>
    <row r="83" spans="1:11" ht="21" customHeight="1">
      <c r="A83" s="17"/>
      <c r="B83" s="2"/>
      <c r="C83" s="11"/>
      <c r="E83" s="12">
        <f>SUM(E81:E82)</f>
        <v>4168430</v>
      </c>
      <c r="F83" s="28"/>
      <c r="G83" s="12">
        <f>SUM(G81:G82)</f>
        <v>2220666</v>
      </c>
      <c r="H83" s="28"/>
      <c r="I83" s="12">
        <f>SUM(I81:I82)</f>
        <v>3993502</v>
      </c>
      <c r="J83" s="12"/>
      <c r="K83" s="12">
        <f>SUM(K81:K82)</f>
        <v>2113559</v>
      </c>
    </row>
    <row r="84" spans="1:11" ht="21" customHeight="1">
      <c r="A84" s="17" t="s">
        <v>151</v>
      </c>
      <c r="B84" s="2"/>
      <c r="C84" s="11"/>
      <c r="E84" s="12">
        <v>60192</v>
      </c>
      <c r="F84" s="28"/>
      <c r="G84" s="12">
        <v>60514</v>
      </c>
      <c r="H84" s="28"/>
      <c r="I84" s="12">
        <v>50726</v>
      </c>
      <c r="J84" s="12"/>
      <c r="K84" s="12">
        <v>57268</v>
      </c>
    </row>
    <row r="85" spans="1:11" ht="21" customHeight="1">
      <c r="A85" s="17" t="s">
        <v>37</v>
      </c>
      <c r="B85" s="2"/>
      <c r="C85" s="11"/>
      <c r="E85" s="12">
        <v>96228</v>
      </c>
      <c r="F85" s="28"/>
      <c r="G85" s="12">
        <v>92115</v>
      </c>
      <c r="H85" s="28"/>
      <c r="I85" s="12">
        <v>82367</v>
      </c>
      <c r="J85" s="12"/>
      <c r="K85" s="12">
        <v>87338</v>
      </c>
    </row>
    <row r="86" spans="1:11" ht="21" customHeight="1">
      <c r="A86" s="17" t="s">
        <v>226</v>
      </c>
      <c r="B86" s="2"/>
      <c r="C86" s="11"/>
      <c r="E86" s="12">
        <v>13992</v>
      </c>
      <c r="F86" s="28"/>
      <c r="G86" s="12">
        <v>-104</v>
      </c>
      <c r="H86" s="28"/>
      <c r="I86" s="12">
        <v>11453</v>
      </c>
      <c r="J86" s="12"/>
      <c r="K86" s="12">
        <v>-104</v>
      </c>
    </row>
    <row r="87" spans="1:11" ht="21" customHeight="1">
      <c r="A87" s="17" t="s">
        <v>227</v>
      </c>
      <c r="B87" s="2"/>
      <c r="C87" s="11"/>
      <c r="E87" s="12">
        <v>600</v>
      </c>
      <c r="F87" s="28"/>
      <c r="G87" s="12">
        <v>0</v>
      </c>
      <c r="H87" s="28"/>
      <c r="I87" s="12">
        <v>600</v>
      </c>
      <c r="J87" s="12"/>
      <c r="K87" s="12">
        <v>0</v>
      </c>
    </row>
    <row r="88" spans="1:11" ht="21" customHeight="1">
      <c r="A88" s="18" t="s">
        <v>38</v>
      </c>
      <c r="B88" s="2"/>
      <c r="E88" s="14">
        <f>SUM(E83:E87)</f>
        <v>4339442</v>
      </c>
      <c r="F88" s="12"/>
      <c r="G88" s="14">
        <f>SUM(G83:G87)</f>
        <v>2373191</v>
      </c>
      <c r="H88" s="12"/>
      <c r="I88" s="14">
        <f>SUM(I83:I87)</f>
        <v>4138648</v>
      </c>
      <c r="J88" s="12"/>
      <c r="K88" s="14">
        <f>SUM(K83:K87)</f>
        <v>2258061</v>
      </c>
    </row>
    <row r="89" spans="1:11" ht="21" customHeight="1">
      <c r="A89" s="18" t="s">
        <v>207</v>
      </c>
      <c r="B89" s="2"/>
      <c r="E89" s="12">
        <f>SUM(E79-E88)</f>
        <v>-1747</v>
      </c>
      <c r="F89" s="28"/>
      <c r="G89" s="12">
        <f>SUM(G79-G88)</f>
        <v>77477</v>
      </c>
      <c r="H89" s="12"/>
      <c r="I89" s="12">
        <f>SUM(I79-I88)</f>
        <v>-3596</v>
      </c>
      <c r="J89" s="12"/>
      <c r="K89" s="12">
        <f>SUM(K79-K88)</f>
        <v>80857</v>
      </c>
    </row>
    <row r="90" spans="1:11" ht="21" customHeight="1">
      <c r="A90" s="17" t="s">
        <v>168</v>
      </c>
      <c r="B90" s="2"/>
      <c r="C90" s="11"/>
      <c r="E90" s="12">
        <v>10000</v>
      </c>
      <c r="F90" s="28"/>
      <c r="G90" s="12">
        <v>2846</v>
      </c>
      <c r="H90" s="12"/>
      <c r="I90" s="12">
        <v>0</v>
      </c>
      <c r="J90" s="12"/>
      <c r="K90" s="12">
        <v>0</v>
      </c>
    </row>
    <row r="91" spans="1:11" ht="21" customHeight="1">
      <c r="A91" s="17" t="s">
        <v>76</v>
      </c>
      <c r="B91" s="2"/>
      <c r="C91" s="11"/>
      <c r="E91" s="12">
        <v>690</v>
      </c>
      <c r="F91" s="28"/>
      <c r="G91" s="12">
        <v>924</v>
      </c>
      <c r="H91" s="28"/>
      <c r="I91" s="12">
        <v>606</v>
      </c>
      <c r="J91" s="12"/>
      <c r="K91" s="12">
        <v>833</v>
      </c>
    </row>
    <row r="92" spans="1:11" ht="21" customHeight="1">
      <c r="A92" s="17" t="s">
        <v>39</v>
      </c>
      <c r="B92" s="2"/>
      <c r="E92" s="15">
        <v>-31187</v>
      </c>
      <c r="F92" s="28"/>
      <c r="G92" s="15">
        <v>-21233</v>
      </c>
      <c r="H92" s="12"/>
      <c r="I92" s="15">
        <v>-27772</v>
      </c>
      <c r="J92" s="12"/>
      <c r="K92" s="15">
        <v>-19942</v>
      </c>
    </row>
    <row r="93" spans="1:11" ht="21" customHeight="1">
      <c r="A93" s="18" t="s">
        <v>221</v>
      </c>
      <c r="B93" s="2"/>
      <c r="E93" s="28">
        <f>SUM(E89:E92)</f>
        <v>-22244</v>
      </c>
      <c r="F93" s="28"/>
      <c r="G93" s="28">
        <f>SUM(G89:G92)</f>
        <v>60014</v>
      </c>
      <c r="H93" s="28"/>
      <c r="I93" s="28">
        <f>SUM(I89:I92)</f>
        <v>-30762</v>
      </c>
      <c r="J93" s="28"/>
      <c r="K93" s="28">
        <f>SUM(K89:K92)</f>
        <v>61748</v>
      </c>
    </row>
    <row r="94" spans="1:11" ht="21" customHeight="1">
      <c r="A94" s="17" t="s">
        <v>211</v>
      </c>
      <c r="B94" s="2"/>
      <c r="C94" s="11"/>
      <c r="E94" s="15">
        <v>-7535</v>
      </c>
      <c r="F94" s="41"/>
      <c r="G94" s="15">
        <v>1182</v>
      </c>
      <c r="H94" s="12"/>
      <c r="I94" s="15">
        <v>-5885</v>
      </c>
      <c r="J94" s="12"/>
      <c r="K94" s="15">
        <v>1383</v>
      </c>
    </row>
    <row r="95" spans="1:11" ht="21" customHeight="1">
      <c r="A95" s="18" t="s">
        <v>81</v>
      </c>
      <c r="B95" s="2"/>
      <c r="E95" s="14">
        <f>SUM(E93:E94)</f>
        <v>-29779</v>
      </c>
      <c r="F95" s="28"/>
      <c r="G95" s="14">
        <f>SUM(G93:G94)</f>
        <v>61196</v>
      </c>
      <c r="H95" s="12"/>
      <c r="I95" s="14">
        <f>SUM(I93:I94)</f>
        <v>-36647</v>
      </c>
      <c r="J95" s="12"/>
      <c r="K95" s="14">
        <f>SUM(K93:K94)</f>
        <v>63131</v>
      </c>
    </row>
    <row r="96" spans="1:11" ht="21" customHeight="1">
      <c r="A96" s="18"/>
      <c r="B96" s="2"/>
      <c r="E96" s="12"/>
      <c r="F96" s="28"/>
      <c r="G96" s="12"/>
      <c r="H96" s="12"/>
      <c r="I96" s="12"/>
      <c r="J96" s="12"/>
      <c r="K96" s="12"/>
    </row>
    <row r="97" spans="1:11" ht="21" customHeight="1">
      <c r="A97" s="55" t="s">
        <v>93</v>
      </c>
      <c r="B97" s="2"/>
      <c r="C97" s="11"/>
      <c r="E97" s="12"/>
      <c r="F97" s="28"/>
      <c r="G97" s="12"/>
      <c r="H97" s="12"/>
      <c r="I97" s="12"/>
      <c r="J97" s="12"/>
      <c r="K97" s="12"/>
    </row>
    <row r="98" spans="1:11" ht="21" customHeight="1">
      <c r="A98" s="56" t="s">
        <v>108</v>
      </c>
      <c r="B98" s="25"/>
      <c r="C98" s="57"/>
      <c r="D98" s="25"/>
      <c r="E98" s="12"/>
      <c r="F98" s="25"/>
      <c r="G98" s="12"/>
      <c r="H98" s="25"/>
      <c r="I98" s="12"/>
      <c r="J98" s="25"/>
      <c r="K98" s="12"/>
    </row>
    <row r="99" spans="1:11" ht="21" customHeight="1">
      <c r="A99" s="56" t="s">
        <v>143</v>
      </c>
      <c r="B99" s="25"/>
      <c r="C99" s="57"/>
      <c r="D99" s="25"/>
      <c r="E99" s="12"/>
      <c r="F99" s="25"/>
      <c r="G99" s="12"/>
      <c r="H99" s="25"/>
      <c r="I99" s="12"/>
      <c r="J99" s="25"/>
      <c r="K99" s="12"/>
    </row>
    <row r="100" spans="1:11" ht="21" customHeight="1">
      <c r="A100" s="58" t="s">
        <v>113</v>
      </c>
      <c r="B100" s="25"/>
      <c r="C100" s="11"/>
      <c r="D100" s="59"/>
      <c r="E100" s="60"/>
      <c r="F100" s="60"/>
      <c r="G100" s="60"/>
      <c r="H100" s="60"/>
      <c r="I100" s="60"/>
      <c r="J100" s="60"/>
      <c r="K100" s="60"/>
    </row>
    <row r="101" spans="1:11" ht="21" customHeight="1">
      <c r="A101" s="58" t="s">
        <v>126</v>
      </c>
      <c r="B101" s="25"/>
      <c r="C101" s="11"/>
      <c r="D101" s="59"/>
      <c r="E101" s="61">
        <v>6290</v>
      </c>
      <c r="F101" s="60"/>
      <c r="G101" s="61">
        <v>15441</v>
      </c>
      <c r="H101" s="60"/>
      <c r="I101" s="61">
        <v>0</v>
      </c>
      <c r="J101" s="60"/>
      <c r="K101" s="61">
        <v>0</v>
      </c>
    </row>
    <row r="102" spans="1:11" ht="21" customHeight="1">
      <c r="A102" s="56" t="s">
        <v>94</v>
      </c>
      <c r="B102" s="2"/>
      <c r="C102" s="11"/>
      <c r="E102" s="12"/>
      <c r="F102" s="28"/>
      <c r="G102" s="12"/>
      <c r="H102" s="12"/>
      <c r="I102" s="12"/>
      <c r="J102" s="12"/>
      <c r="K102" s="12"/>
    </row>
    <row r="103" spans="1:11" ht="21" customHeight="1">
      <c r="A103" s="56" t="s">
        <v>143</v>
      </c>
      <c r="B103" s="2"/>
      <c r="C103" s="11"/>
      <c r="E103" s="12"/>
      <c r="F103" s="28"/>
      <c r="G103" s="12"/>
      <c r="H103" s="12"/>
      <c r="I103" s="12"/>
      <c r="J103" s="12"/>
      <c r="K103" s="12"/>
    </row>
    <row r="104" spans="1:11" ht="21" customHeight="1">
      <c r="A104" s="58" t="s">
        <v>169</v>
      </c>
      <c r="B104" s="2"/>
      <c r="C104" s="11"/>
      <c r="E104" s="12"/>
      <c r="F104" s="28"/>
      <c r="G104" s="12"/>
      <c r="H104" s="12"/>
      <c r="I104" s="12"/>
      <c r="J104" s="12"/>
      <c r="K104" s="12"/>
    </row>
    <row r="105" spans="1:11" ht="21" customHeight="1">
      <c r="A105" s="58" t="s">
        <v>95</v>
      </c>
      <c r="B105" s="2"/>
      <c r="C105" s="11"/>
      <c r="E105" s="12"/>
      <c r="F105" s="28"/>
      <c r="G105" s="12"/>
      <c r="H105" s="12"/>
      <c r="I105" s="12"/>
      <c r="J105" s="12"/>
      <c r="K105" s="12"/>
    </row>
    <row r="106" spans="1:11" ht="21" customHeight="1">
      <c r="A106" s="58" t="s">
        <v>132</v>
      </c>
      <c r="B106" s="2"/>
      <c r="C106" s="11"/>
      <c r="E106" s="15">
        <v>42</v>
      </c>
      <c r="F106" s="28"/>
      <c r="G106" s="15">
        <v>-94</v>
      </c>
      <c r="H106" s="12"/>
      <c r="I106" s="15">
        <v>42</v>
      </c>
      <c r="J106" s="12"/>
      <c r="K106" s="15">
        <v>-94</v>
      </c>
    </row>
    <row r="107" spans="1:11" ht="21" customHeight="1">
      <c r="A107" s="55" t="s">
        <v>62</v>
      </c>
      <c r="B107" s="25"/>
      <c r="C107" s="62"/>
      <c r="D107" s="59"/>
      <c r="E107" s="14">
        <f>SUM(E106,E101)</f>
        <v>6332</v>
      </c>
      <c r="F107" s="28"/>
      <c r="G107" s="14">
        <f>SUM(G106,G101)</f>
        <v>15347</v>
      </c>
      <c r="H107" s="12"/>
      <c r="I107" s="14">
        <f>SUM(I106,I101)</f>
        <v>42</v>
      </c>
      <c r="J107" s="12"/>
      <c r="K107" s="14">
        <f>SUM(K106,K101)</f>
        <v>-94</v>
      </c>
    </row>
    <row r="108" spans="1:11" s="25" customFormat="1" ht="21" customHeight="1">
      <c r="A108" s="55"/>
      <c r="C108" s="62"/>
      <c r="D108" s="59"/>
      <c r="E108" s="60"/>
      <c r="F108" s="60"/>
      <c r="G108" s="60"/>
      <c r="H108" s="63"/>
      <c r="I108" s="60"/>
      <c r="J108" s="63"/>
      <c r="K108" s="60"/>
    </row>
    <row r="109" spans="1:11" s="25" customFormat="1" ht="21" customHeight="1" thickBot="1">
      <c r="A109" s="55" t="s">
        <v>63</v>
      </c>
      <c r="C109" s="64"/>
      <c r="D109" s="65"/>
      <c r="E109" s="66">
        <f>E95+E107</f>
        <v>-23447</v>
      </c>
      <c r="F109" s="60"/>
      <c r="G109" s="66">
        <f>G95+G107</f>
        <v>76543</v>
      </c>
      <c r="H109" s="63"/>
      <c r="I109" s="66">
        <f>I95+I107</f>
        <v>-36605</v>
      </c>
      <c r="J109" s="63"/>
      <c r="K109" s="66">
        <f>K95+K107</f>
        <v>63037</v>
      </c>
    </row>
    <row r="110" spans="1:11" ht="21" customHeight="1" thickTop="1">
      <c r="A110" s="18"/>
      <c r="B110" s="2"/>
      <c r="C110" s="11"/>
      <c r="E110" s="12"/>
      <c r="F110" s="28"/>
      <c r="G110" s="12"/>
      <c r="H110" s="12"/>
      <c r="I110" s="12"/>
      <c r="J110" s="12"/>
      <c r="K110" s="12"/>
    </row>
    <row r="111" spans="1:11" s="25" customFormat="1" ht="21" customHeight="1">
      <c r="A111" s="17" t="s">
        <v>15</v>
      </c>
      <c r="C111" s="67"/>
      <c r="E111" s="68"/>
      <c r="G111" s="68"/>
      <c r="I111" s="68"/>
      <c r="J111" s="68"/>
      <c r="K111" s="68"/>
    </row>
    <row r="112" spans="1:11" ht="21" customHeight="1">
      <c r="K112" s="4" t="s">
        <v>60</v>
      </c>
    </row>
    <row r="113" spans="1:11" ht="21" customHeight="1">
      <c r="A113" s="77" t="s">
        <v>109</v>
      </c>
      <c r="B113" s="77"/>
      <c r="C113" s="77"/>
      <c r="D113" s="77"/>
      <c r="E113" s="77"/>
      <c r="F113" s="77"/>
      <c r="G113" s="77"/>
      <c r="H113" s="77"/>
      <c r="I113" s="77"/>
      <c r="J113" s="77"/>
      <c r="K113" s="77"/>
    </row>
    <row r="114" spans="1:11" ht="21" customHeight="1">
      <c r="A114" s="52" t="s">
        <v>182</v>
      </c>
    </row>
    <row r="115" spans="1:11" ht="21" customHeight="1">
      <c r="A115" s="52" t="s">
        <v>201</v>
      </c>
    </row>
    <row r="116" spans="1:11" ht="21" customHeight="1">
      <c r="B116" s="2"/>
      <c r="K116" s="4" t="s">
        <v>68</v>
      </c>
    </row>
    <row r="117" spans="1:11" ht="21" customHeight="1">
      <c r="A117" s="4"/>
      <c r="B117" s="4"/>
      <c r="C117" s="4"/>
      <c r="D117" s="4"/>
      <c r="E117" s="78" t="s">
        <v>102</v>
      </c>
      <c r="F117" s="78"/>
      <c r="G117" s="78"/>
      <c r="H117" s="4"/>
      <c r="I117" s="79" t="s">
        <v>0</v>
      </c>
      <c r="J117" s="79" t="s">
        <v>0</v>
      </c>
      <c r="K117" s="79"/>
    </row>
    <row r="118" spans="1:11" ht="21" customHeight="1">
      <c r="B118" s="2"/>
      <c r="C118" s="44"/>
      <c r="D118" s="7"/>
      <c r="E118" s="27">
        <v>2026</v>
      </c>
      <c r="F118" s="7"/>
      <c r="G118" s="27">
        <v>2025</v>
      </c>
      <c r="H118" s="7"/>
      <c r="I118" s="27">
        <v>2026</v>
      </c>
      <c r="J118" s="7"/>
      <c r="K118" s="27">
        <v>2025</v>
      </c>
    </row>
    <row r="119" spans="1:11" s="25" customFormat="1" ht="21" customHeight="1">
      <c r="A119" s="18" t="s">
        <v>144</v>
      </c>
      <c r="C119" s="64"/>
      <c r="D119" s="65"/>
      <c r="E119" s="68"/>
      <c r="G119" s="68"/>
      <c r="I119" s="68"/>
      <c r="J119" s="68"/>
      <c r="K119" s="68"/>
    </row>
    <row r="120" spans="1:11" s="25" customFormat="1" ht="21" customHeight="1" thickBot="1">
      <c r="A120" s="17" t="s">
        <v>91</v>
      </c>
      <c r="C120" s="64"/>
      <c r="D120" s="65"/>
      <c r="E120" s="12">
        <f>E95-E121</f>
        <v>-28967</v>
      </c>
      <c r="G120" s="68">
        <f>G95-G121</f>
        <v>62047</v>
      </c>
      <c r="I120" s="20">
        <f>I95</f>
        <v>-36647</v>
      </c>
      <c r="J120" s="68"/>
      <c r="K120" s="69">
        <f>K95</f>
        <v>63131</v>
      </c>
    </row>
    <row r="121" spans="1:11" s="25" customFormat="1" ht="21" customHeight="1" thickTop="1">
      <c r="A121" s="17" t="s">
        <v>114</v>
      </c>
      <c r="C121" s="64"/>
      <c r="D121" s="65"/>
      <c r="E121" s="12">
        <v>-812</v>
      </c>
      <c r="G121" s="76">
        <v>-851</v>
      </c>
      <c r="I121" s="68"/>
      <c r="J121" s="68"/>
      <c r="K121" s="68"/>
    </row>
    <row r="122" spans="1:11" s="25" customFormat="1" ht="21" customHeight="1" thickBot="1">
      <c r="A122" s="55"/>
      <c r="C122" s="64"/>
      <c r="D122" s="65"/>
      <c r="E122" s="70">
        <f>SUM(E120:E121)</f>
        <v>-29779</v>
      </c>
      <c r="F122" s="19"/>
      <c r="G122" s="70">
        <f>SUM(G120:G121)</f>
        <v>61196</v>
      </c>
      <c r="I122" s="68"/>
      <c r="J122" s="68"/>
      <c r="K122" s="68"/>
    </row>
    <row r="123" spans="1:11" s="25" customFormat="1" ht="21" customHeight="1" thickTop="1">
      <c r="A123" s="55"/>
      <c r="C123" s="64"/>
      <c r="D123" s="65"/>
      <c r="E123" s="19"/>
      <c r="F123" s="19"/>
      <c r="G123" s="19"/>
      <c r="I123" s="68"/>
      <c r="J123" s="68"/>
      <c r="K123" s="68"/>
    </row>
    <row r="124" spans="1:11" s="25" customFormat="1" ht="21" customHeight="1">
      <c r="A124" s="18" t="s">
        <v>145</v>
      </c>
      <c r="C124" s="64"/>
      <c r="D124" s="65"/>
      <c r="E124" s="19"/>
      <c r="F124" s="19"/>
      <c r="G124" s="19"/>
      <c r="I124" s="68"/>
      <c r="J124" s="68"/>
      <c r="K124" s="68"/>
    </row>
    <row r="125" spans="1:11" s="25" customFormat="1" ht="21" customHeight="1" thickBot="1">
      <c r="A125" s="17" t="s">
        <v>91</v>
      </c>
      <c r="C125" s="64"/>
      <c r="D125" s="65"/>
      <c r="E125" s="29">
        <f>E109-E126</f>
        <v>-22635</v>
      </c>
      <c r="F125" s="19"/>
      <c r="G125" s="19">
        <f>G109-G126</f>
        <v>77394</v>
      </c>
      <c r="I125" s="20">
        <f>I109</f>
        <v>-36605</v>
      </c>
      <c r="J125" s="68"/>
      <c r="K125" s="69">
        <f>K109</f>
        <v>63037</v>
      </c>
    </row>
    <row r="126" spans="1:11" s="25" customFormat="1" ht="21" customHeight="1" thickTop="1">
      <c r="A126" s="17" t="s">
        <v>114</v>
      </c>
      <c r="C126" s="64"/>
      <c r="D126" s="65"/>
      <c r="E126" s="12">
        <f>E121</f>
        <v>-812</v>
      </c>
      <c r="F126" s="19"/>
      <c r="G126" s="12">
        <f>G121</f>
        <v>-851</v>
      </c>
      <c r="I126" s="68"/>
      <c r="J126" s="68"/>
      <c r="K126" s="68"/>
    </row>
    <row r="127" spans="1:11" s="25" customFormat="1" ht="21" customHeight="1" thickBot="1">
      <c r="A127" s="55"/>
      <c r="C127" s="64"/>
      <c r="D127" s="65"/>
      <c r="E127" s="30">
        <f>SUM(E125:E126)</f>
        <v>-23447</v>
      </c>
      <c r="F127" s="19"/>
      <c r="G127" s="70">
        <f>SUM(G125:G126)</f>
        <v>76543</v>
      </c>
      <c r="I127" s="68"/>
      <c r="J127" s="68"/>
      <c r="K127" s="68"/>
    </row>
    <row r="128" spans="1:11" s="25" customFormat="1" ht="21" customHeight="1" thickTop="1">
      <c r="A128" s="55"/>
      <c r="C128" s="62"/>
      <c r="D128" s="59"/>
      <c r="E128" s="62"/>
      <c r="F128" s="71"/>
      <c r="G128" s="62"/>
      <c r="H128" s="63"/>
      <c r="I128" s="60"/>
      <c r="J128" s="62"/>
      <c r="K128" s="60"/>
    </row>
    <row r="129" spans="1:11" s="25" customFormat="1" ht="21" customHeight="1">
      <c r="A129" s="18" t="s">
        <v>157</v>
      </c>
      <c r="C129" s="57"/>
      <c r="E129" s="68"/>
      <c r="G129" s="68"/>
      <c r="I129" s="68"/>
      <c r="J129" s="68"/>
      <c r="K129" s="68"/>
    </row>
    <row r="130" spans="1:11" s="25" customFormat="1" ht="21" customHeight="1" thickBot="1">
      <c r="A130" s="17" t="s">
        <v>154</v>
      </c>
      <c r="B130" s="72"/>
      <c r="C130" s="11"/>
      <c r="E130" s="73">
        <f>ROUND(E120/596748900*1000,2)</f>
        <v>-0.05</v>
      </c>
      <c r="F130" s="74"/>
      <c r="G130" s="73">
        <f>ROUND(G120/596748900*1000,2)</f>
        <v>0.1</v>
      </c>
      <c r="H130" s="74"/>
      <c r="I130" s="73">
        <f>ROUND(I120/596748900*1000,2)</f>
        <v>-0.06</v>
      </c>
      <c r="J130" s="75"/>
      <c r="K130" s="73">
        <f>ROUND(K120/596748900*1000,2)</f>
        <v>0.11</v>
      </c>
    </row>
    <row r="131" spans="1:11" s="25" customFormat="1" ht="21" customHeight="1" thickTop="1">
      <c r="A131" s="17"/>
      <c r="C131" s="57"/>
      <c r="E131" s="19"/>
      <c r="F131" s="19"/>
      <c r="G131" s="19"/>
      <c r="H131" s="19"/>
      <c r="I131" s="19"/>
      <c r="J131" s="19"/>
      <c r="K131" s="19"/>
    </row>
    <row r="132" spans="1:11" s="25" customFormat="1" ht="21" customHeight="1">
      <c r="A132" s="17" t="s">
        <v>15</v>
      </c>
      <c r="C132" s="67"/>
      <c r="E132" s="68"/>
      <c r="G132" s="68"/>
      <c r="I132" s="68"/>
      <c r="J132" s="68"/>
      <c r="K132" s="68"/>
    </row>
    <row r="133" spans="1:11" s="25" customFormat="1" ht="21" customHeight="1">
      <c r="A133" s="17"/>
      <c r="C133" s="8"/>
      <c r="K133" s="51"/>
    </row>
  </sheetData>
  <mergeCells count="12">
    <mergeCell ref="A2:K2"/>
    <mergeCell ref="E6:G6"/>
    <mergeCell ref="I6:K6"/>
    <mergeCell ref="A47:K47"/>
    <mergeCell ref="E51:G51"/>
    <mergeCell ref="I51:K51"/>
    <mergeCell ref="A68:K68"/>
    <mergeCell ref="E117:G117"/>
    <mergeCell ref="I117:K117"/>
    <mergeCell ref="E72:G72"/>
    <mergeCell ref="I72:K72"/>
    <mergeCell ref="A113:K113"/>
  </mergeCells>
  <pageMargins left="0.78740157480314965" right="0.31496062992125984" top="0.78740157480314965" bottom="3.937007874015748E-2" header="0.31496062992125984" footer="0.11811023622047245"/>
  <pageSetup paperSize="9" scale="85" orientation="portrait" r:id="rId1"/>
  <rowBreaks count="3" manualBreakCount="3">
    <brk id="45" max="16383" man="1"/>
    <brk id="66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showGridLines="0" view="pageBreakPreview" zoomScale="85" zoomScaleNormal="80" zoomScaleSheetLayoutView="85" workbookViewId="0">
      <selection activeCell="B1" sqref="B1"/>
    </sheetView>
  </sheetViews>
  <sheetFormatPr defaultColWidth="9.42578125" defaultRowHeight="24" customHeight="1"/>
  <cols>
    <col min="1" max="1" width="9.42578125" style="2"/>
    <col min="2" max="2" width="12.42578125" style="2" customWidth="1"/>
    <col min="3" max="3" width="11.7109375" style="2" customWidth="1"/>
    <col min="4" max="4" width="1.42578125" style="2" customWidth="1"/>
    <col min="5" max="5" width="14.28515625" style="2" customWidth="1"/>
    <col min="6" max="6" width="1.42578125" style="2" customWidth="1"/>
    <col min="7" max="7" width="14.28515625" style="2" customWidth="1"/>
    <col min="8" max="8" width="1.42578125" style="2" customWidth="1"/>
    <col min="9" max="9" width="14.28515625" style="2" customWidth="1"/>
    <col min="10" max="10" width="1.42578125" style="2" customWidth="1"/>
    <col min="11" max="11" width="14.28515625" style="2" customWidth="1"/>
    <col min="12" max="12" width="1.42578125" style="2" customWidth="1"/>
    <col min="13" max="13" width="14.28515625" style="2" customWidth="1"/>
    <col min="14" max="14" width="1" style="2" customWidth="1"/>
    <col min="15" max="15" width="15.5703125" style="2" customWidth="1"/>
    <col min="16" max="16" width="1" style="2" customWidth="1"/>
    <col min="17" max="17" width="14.28515625" style="2" customWidth="1"/>
    <col min="18" max="18" width="1" style="2" customWidth="1"/>
    <col min="19" max="19" width="14.28515625" style="2" customWidth="1"/>
    <col min="20" max="20" width="1" style="2" customWidth="1"/>
    <col min="21" max="21" width="14.28515625" style="2" customWidth="1"/>
    <col min="22" max="22" width="1.42578125" style="2" customWidth="1"/>
    <col min="23" max="23" width="14.28515625" style="2" customWidth="1"/>
    <col min="24" max="24" width="0.5703125" style="2" customWidth="1"/>
    <col min="25" max="16384" width="9.42578125" style="2"/>
  </cols>
  <sheetData>
    <row r="1" spans="1:23" ht="24" customHeight="1">
      <c r="F1" s="29">
        <v>20018</v>
      </c>
      <c r="H1" s="29">
        <v>20018</v>
      </c>
      <c r="W1" s="4" t="s">
        <v>60</v>
      </c>
    </row>
    <row r="2" spans="1:23" ht="24" customHeight="1">
      <c r="A2" s="77" t="s">
        <v>109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</row>
    <row r="3" spans="1:23" ht="24" customHeight="1">
      <c r="A3" s="77" t="s">
        <v>184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</row>
    <row r="4" spans="1:23" ht="24" customHeight="1">
      <c r="A4" s="77" t="s">
        <v>201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</row>
    <row r="5" spans="1:23" ht="24" customHeight="1">
      <c r="A5" s="81" t="s">
        <v>57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</row>
    <row r="6" spans="1:23" ht="24" customHeight="1">
      <c r="A6" s="4"/>
      <c r="B6" s="4"/>
      <c r="C6" s="4"/>
      <c r="D6" s="4"/>
      <c r="E6" s="82" t="s">
        <v>102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</row>
    <row r="7" spans="1:23" ht="24" customHeight="1">
      <c r="A7" s="4"/>
      <c r="B7" s="4"/>
      <c r="C7" s="4"/>
      <c r="D7" s="4"/>
      <c r="E7" s="83" t="s">
        <v>83</v>
      </c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32"/>
      <c r="U7" s="32"/>
      <c r="V7" s="32"/>
      <c r="W7" s="32"/>
    </row>
    <row r="8" spans="1:23" s="9" customFormat="1" ht="24" customHeight="1">
      <c r="F8" s="29"/>
      <c r="H8" s="29"/>
      <c r="I8" s="8"/>
      <c r="J8" s="8"/>
      <c r="K8" s="8"/>
      <c r="L8" s="8"/>
      <c r="M8" s="83" t="s">
        <v>92</v>
      </c>
      <c r="N8" s="83"/>
      <c r="O8" s="83"/>
      <c r="P8" s="83"/>
      <c r="Q8" s="83"/>
      <c r="S8" s="19"/>
      <c r="T8" s="19"/>
      <c r="U8" s="19"/>
    </row>
    <row r="9" spans="1:23" s="9" customFormat="1" ht="24" customHeight="1">
      <c r="E9" s="19"/>
      <c r="F9" s="29"/>
      <c r="G9" s="19"/>
      <c r="H9" s="29"/>
      <c r="I9" s="80" t="s">
        <v>64</v>
      </c>
      <c r="J9" s="80"/>
      <c r="K9" s="80"/>
      <c r="L9" s="8"/>
      <c r="M9" s="84" t="s">
        <v>80</v>
      </c>
      <c r="N9" s="84"/>
      <c r="O9" s="84"/>
      <c r="P9" s="84"/>
      <c r="Q9" s="19"/>
      <c r="S9" s="19"/>
      <c r="T9" s="19"/>
      <c r="U9" s="19"/>
    </row>
    <row r="10" spans="1:23" s="9" customFormat="1" ht="24" customHeight="1">
      <c r="E10" s="19"/>
      <c r="F10" s="29"/>
      <c r="G10" s="19" t="s">
        <v>161</v>
      </c>
      <c r="H10" s="29"/>
      <c r="I10" s="8"/>
      <c r="J10" s="8"/>
      <c r="K10" s="8"/>
      <c r="L10" s="8"/>
      <c r="O10" s="9" t="s">
        <v>115</v>
      </c>
      <c r="Q10" s="9" t="s">
        <v>104</v>
      </c>
      <c r="S10" s="19" t="s">
        <v>84</v>
      </c>
      <c r="T10" s="19"/>
      <c r="U10" s="19" t="s">
        <v>88</v>
      </c>
    </row>
    <row r="11" spans="1:23" ht="24" customHeight="1">
      <c r="E11" s="19" t="s">
        <v>40</v>
      </c>
      <c r="F11" s="29"/>
      <c r="G11" s="19" t="s">
        <v>162</v>
      </c>
      <c r="H11" s="29"/>
      <c r="M11" s="9"/>
      <c r="O11" s="9" t="s">
        <v>116</v>
      </c>
      <c r="Q11" s="19" t="s">
        <v>103</v>
      </c>
      <c r="S11" s="9" t="s">
        <v>85</v>
      </c>
      <c r="U11" s="19" t="s">
        <v>89</v>
      </c>
      <c r="W11" s="9" t="s">
        <v>41</v>
      </c>
    </row>
    <row r="12" spans="1:23" s="9" customFormat="1" ht="24" customHeight="1">
      <c r="E12" s="19" t="s">
        <v>69</v>
      </c>
      <c r="F12" s="29"/>
      <c r="G12" s="19" t="s">
        <v>192</v>
      </c>
      <c r="H12" s="29"/>
      <c r="I12" s="8" t="s">
        <v>127</v>
      </c>
      <c r="J12" s="8"/>
      <c r="K12" s="8" t="s">
        <v>42</v>
      </c>
      <c r="L12" s="8"/>
      <c r="O12" s="9" t="s">
        <v>117</v>
      </c>
      <c r="Q12" s="19" t="s">
        <v>106</v>
      </c>
      <c r="S12" s="19" t="s">
        <v>86</v>
      </c>
      <c r="T12" s="19"/>
      <c r="U12" s="19" t="s">
        <v>90</v>
      </c>
      <c r="W12" s="9" t="s">
        <v>43</v>
      </c>
    </row>
    <row r="13" spans="1:23" s="9" customFormat="1" ht="24" customHeight="1">
      <c r="E13" s="34" t="s">
        <v>44</v>
      </c>
      <c r="F13" s="29"/>
      <c r="G13" s="34" t="s">
        <v>163</v>
      </c>
      <c r="H13" s="29"/>
      <c r="I13" s="6" t="s">
        <v>133</v>
      </c>
      <c r="J13" s="8"/>
      <c r="K13" s="33" t="s">
        <v>70</v>
      </c>
      <c r="L13" s="8"/>
      <c r="M13" s="34" t="s">
        <v>119</v>
      </c>
      <c r="N13" s="19"/>
      <c r="O13" s="34" t="s">
        <v>118</v>
      </c>
      <c r="P13" s="19"/>
      <c r="Q13" s="34" t="s">
        <v>105</v>
      </c>
      <c r="R13" s="19"/>
      <c r="S13" s="34" t="s">
        <v>87</v>
      </c>
      <c r="T13" s="19"/>
      <c r="U13" s="34" t="s">
        <v>121</v>
      </c>
      <c r="W13" s="33" t="s">
        <v>45</v>
      </c>
    </row>
    <row r="14" spans="1:23" ht="24" customHeight="1">
      <c r="A14" s="10" t="s">
        <v>156</v>
      </c>
      <c r="C14" s="11"/>
      <c r="E14" s="29">
        <v>4475617</v>
      </c>
      <c r="F14" s="29"/>
      <c r="G14" s="29">
        <v>0</v>
      </c>
      <c r="H14" s="29"/>
      <c r="I14" s="29">
        <v>9800</v>
      </c>
      <c r="J14" s="29"/>
      <c r="K14" s="29">
        <v>-120672</v>
      </c>
      <c r="L14" s="29"/>
      <c r="M14" s="29">
        <v>-495534</v>
      </c>
      <c r="N14" s="29"/>
      <c r="O14" s="29">
        <v>-10543</v>
      </c>
      <c r="P14" s="29"/>
      <c r="Q14" s="29">
        <f>SUM(M14:P14)</f>
        <v>-506077</v>
      </c>
      <c r="R14" s="29"/>
      <c r="S14" s="29">
        <f>SUM(E14:L14,Q14)</f>
        <v>3858668</v>
      </c>
      <c r="T14" s="29"/>
      <c r="U14" s="29">
        <v>342343</v>
      </c>
      <c r="V14" s="28"/>
      <c r="W14" s="29">
        <f>SUM(S14:V14)</f>
        <v>4201011</v>
      </c>
    </row>
    <row r="15" spans="1:23" ht="24" customHeight="1">
      <c r="A15" s="2" t="s">
        <v>81</v>
      </c>
      <c r="C15" s="11"/>
      <c r="E15" s="29">
        <v>0</v>
      </c>
      <c r="F15" s="29"/>
      <c r="G15" s="29">
        <v>0</v>
      </c>
      <c r="H15" s="29"/>
      <c r="I15" s="29">
        <v>0</v>
      </c>
      <c r="J15" s="29"/>
      <c r="K15" s="29">
        <f>PL!G120</f>
        <v>62047</v>
      </c>
      <c r="L15" s="29"/>
      <c r="M15" s="29">
        <v>0</v>
      </c>
      <c r="N15" s="29"/>
      <c r="O15" s="29">
        <v>0</v>
      </c>
      <c r="P15" s="29"/>
      <c r="Q15" s="29">
        <f>SUM(M15:P15)</f>
        <v>0</v>
      </c>
      <c r="R15" s="29"/>
      <c r="S15" s="29">
        <f>SUM(E15:L15,Q15)</f>
        <v>62047</v>
      </c>
      <c r="T15" s="29"/>
      <c r="U15" s="29">
        <f>PL!G121</f>
        <v>-851</v>
      </c>
      <c r="V15" s="28"/>
      <c r="W15" s="29">
        <f t="shared" ref="W15:W17" si="0">SUM(S15:V15)</f>
        <v>61196</v>
      </c>
    </row>
    <row r="16" spans="1:23" ht="24" customHeight="1">
      <c r="A16" s="2" t="s">
        <v>62</v>
      </c>
      <c r="C16" s="11"/>
      <c r="E16" s="35">
        <v>0</v>
      </c>
      <c r="F16" s="29"/>
      <c r="G16" s="35">
        <v>0</v>
      </c>
      <c r="H16" s="29"/>
      <c r="I16" s="35">
        <v>0</v>
      </c>
      <c r="J16" s="29"/>
      <c r="K16" s="35">
        <v>0</v>
      </c>
      <c r="L16" s="29"/>
      <c r="M16" s="35">
        <f>PL!G106</f>
        <v>-94</v>
      </c>
      <c r="N16" s="29"/>
      <c r="O16" s="35">
        <f>PL!G101</f>
        <v>15441</v>
      </c>
      <c r="P16" s="29"/>
      <c r="Q16" s="35">
        <f>SUM(M16:P16)</f>
        <v>15347</v>
      </c>
      <c r="R16" s="29"/>
      <c r="S16" s="35">
        <f>SUM(E16:L16,Q16)</f>
        <v>15347</v>
      </c>
      <c r="T16" s="29"/>
      <c r="U16" s="35">
        <v>0</v>
      </c>
      <c r="V16" s="28"/>
      <c r="W16" s="35">
        <f t="shared" si="0"/>
        <v>15347</v>
      </c>
    </row>
    <row r="17" spans="1:23" ht="24" customHeight="1">
      <c r="A17" s="17" t="s">
        <v>63</v>
      </c>
      <c r="C17" s="11"/>
      <c r="E17" s="29">
        <f>SUM(E15:E16)</f>
        <v>0</v>
      </c>
      <c r="F17" s="29"/>
      <c r="G17" s="29">
        <f>SUM(G15:G16)</f>
        <v>0</v>
      </c>
      <c r="H17" s="29"/>
      <c r="I17" s="29">
        <f>SUM(I15:I16)</f>
        <v>0</v>
      </c>
      <c r="J17" s="29"/>
      <c r="K17" s="29">
        <f>SUM(K15:K16)</f>
        <v>62047</v>
      </c>
      <c r="L17" s="29"/>
      <c r="M17" s="29">
        <f>SUM(M15:M16)</f>
        <v>-94</v>
      </c>
      <c r="N17" s="29"/>
      <c r="O17" s="29">
        <f>SUM(O15:O16)</f>
        <v>15441</v>
      </c>
      <c r="P17" s="29"/>
      <c r="Q17" s="29">
        <f>SUM(Q15:Q16)</f>
        <v>15347</v>
      </c>
      <c r="R17" s="29"/>
      <c r="S17" s="29">
        <f>SUM(E17:L17,Q17)</f>
        <v>77394</v>
      </c>
      <c r="T17" s="29"/>
      <c r="U17" s="29">
        <f>SUM(U15:U16)</f>
        <v>-851</v>
      </c>
      <c r="V17" s="28"/>
      <c r="W17" s="29">
        <f t="shared" si="0"/>
        <v>76543</v>
      </c>
    </row>
    <row r="18" spans="1:23" ht="24" customHeight="1" thickBot="1">
      <c r="A18" s="10" t="s">
        <v>202</v>
      </c>
      <c r="E18" s="30">
        <f>SUM(E14,E17:E17)</f>
        <v>4475617</v>
      </c>
      <c r="F18" s="29"/>
      <c r="G18" s="30">
        <f>SUM(G14,G17:G17)</f>
        <v>0</v>
      </c>
      <c r="H18" s="29"/>
      <c r="I18" s="30">
        <f>SUM(I14,I17:I17)</f>
        <v>9800</v>
      </c>
      <c r="J18" s="29"/>
      <c r="K18" s="30">
        <f>SUM(K14,K17:K17)</f>
        <v>-58625</v>
      </c>
      <c r="L18" s="29"/>
      <c r="M18" s="30">
        <f>SUM(M14,M17:M17)</f>
        <v>-495628</v>
      </c>
      <c r="N18" s="29"/>
      <c r="O18" s="30">
        <f>SUM(O14,O17:O17)</f>
        <v>4898</v>
      </c>
      <c r="P18" s="29"/>
      <c r="Q18" s="30">
        <f>SUM(Q14,Q17:Q17)</f>
        <v>-490730</v>
      </c>
      <c r="R18" s="29"/>
      <c r="S18" s="30">
        <f>SUM(S14,S17:S17)</f>
        <v>3936062</v>
      </c>
      <c r="T18" s="29"/>
      <c r="U18" s="30">
        <f>SUM(U14,U17:U17)</f>
        <v>341492</v>
      </c>
      <c r="V18" s="28"/>
      <c r="W18" s="30">
        <f>SUM(W14,W17:W17)</f>
        <v>4277554</v>
      </c>
    </row>
    <row r="19" spans="1:23" ht="24" customHeight="1" thickTop="1">
      <c r="A19" s="10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8"/>
      <c r="W19" s="29"/>
    </row>
    <row r="20" spans="1:23" ht="24" customHeight="1">
      <c r="A20" s="10" t="s">
        <v>158</v>
      </c>
      <c r="C20" s="11"/>
      <c r="E20" s="29">
        <v>4475617</v>
      </c>
      <c r="F20" s="29"/>
      <c r="G20" s="29">
        <v>1515</v>
      </c>
      <c r="H20" s="29"/>
      <c r="I20" s="29">
        <v>9800</v>
      </c>
      <c r="J20" s="29"/>
      <c r="K20" s="29">
        <v>12418</v>
      </c>
      <c r="L20" s="29"/>
      <c r="M20" s="29">
        <v>-495585</v>
      </c>
      <c r="N20" s="29"/>
      <c r="O20" s="29">
        <v>-3267</v>
      </c>
      <c r="P20" s="29"/>
      <c r="Q20" s="29">
        <f>SUM(M20:P20)</f>
        <v>-498852</v>
      </c>
      <c r="R20" s="29"/>
      <c r="S20" s="29">
        <f>SUM(E20:L20,Q20)</f>
        <v>4000498</v>
      </c>
      <c r="T20" s="29"/>
      <c r="U20" s="29">
        <v>399640</v>
      </c>
      <c r="V20" s="28"/>
      <c r="W20" s="29">
        <f>SUM(S20:V20)</f>
        <v>4400138</v>
      </c>
    </row>
    <row r="21" spans="1:23" ht="24" customHeight="1">
      <c r="A21" s="2" t="s">
        <v>170</v>
      </c>
      <c r="C21" s="11"/>
      <c r="E21" s="29">
        <v>0</v>
      </c>
      <c r="F21" s="29"/>
      <c r="G21" s="29">
        <v>0</v>
      </c>
      <c r="H21" s="29"/>
      <c r="I21" s="29">
        <v>0</v>
      </c>
      <c r="J21" s="29"/>
      <c r="K21" s="29">
        <f>PL!E120</f>
        <v>-28967</v>
      </c>
      <c r="L21" s="29"/>
      <c r="M21" s="29">
        <v>0</v>
      </c>
      <c r="N21" s="29"/>
      <c r="O21" s="29">
        <v>0</v>
      </c>
      <c r="P21" s="29"/>
      <c r="Q21" s="29">
        <f>SUM(M21:P21)</f>
        <v>0</v>
      </c>
      <c r="R21" s="29"/>
      <c r="S21" s="29">
        <f>SUM(E21:L21,Q21)</f>
        <v>-28967</v>
      </c>
      <c r="T21" s="29"/>
      <c r="U21" s="29">
        <f>PL!E126</f>
        <v>-812</v>
      </c>
      <c r="V21" s="28"/>
      <c r="W21" s="29">
        <f>SUM(S21:V21)</f>
        <v>-29779</v>
      </c>
    </row>
    <row r="22" spans="1:23" ht="24" customHeight="1">
      <c r="A22" s="2" t="s">
        <v>228</v>
      </c>
      <c r="C22" s="11"/>
      <c r="E22" s="29">
        <v>0</v>
      </c>
      <c r="F22" s="29"/>
      <c r="G22" s="29">
        <v>0</v>
      </c>
      <c r="H22" s="29"/>
      <c r="I22" s="29">
        <v>0</v>
      </c>
      <c r="J22" s="29"/>
      <c r="K22" s="29">
        <v>0</v>
      </c>
      <c r="L22" s="29"/>
      <c r="M22" s="29">
        <f>PL!E106</f>
        <v>42</v>
      </c>
      <c r="N22" s="29"/>
      <c r="O22" s="29" cm="1">
        <f t="array" ref="O22:P22">PL!E101:F101</f>
        <v>6290</v>
      </c>
      <c r="P22" s="29">
        <v>0</v>
      </c>
      <c r="Q22" s="29">
        <f>SUM(M22:P22)</f>
        <v>6332</v>
      </c>
      <c r="R22" s="29"/>
      <c r="S22" s="29">
        <f>SUM(E22:L22,Q22)</f>
        <v>6332</v>
      </c>
      <c r="T22" s="29"/>
      <c r="U22" s="29">
        <f>PL!E121-PL!E126</f>
        <v>0</v>
      </c>
      <c r="V22" s="28"/>
      <c r="W22" s="29">
        <f>SUM(S22:V22)</f>
        <v>6332</v>
      </c>
    </row>
    <row r="23" spans="1:23" ht="24" customHeight="1">
      <c r="A23" s="17" t="s">
        <v>63</v>
      </c>
      <c r="C23" s="11"/>
      <c r="E23" s="36">
        <f>SUM(E21:E22)</f>
        <v>0</v>
      </c>
      <c r="F23" s="29"/>
      <c r="G23" s="36">
        <f>SUM(G21:G22)</f>
        <v>0</v>
      </c>
      <c r="H23" s="29"/>
      <c r="I23" s="36">
        <f>SUM(I21:I22)</f>
        <v>0</v>
      </c>
      <c r="J23" s="29"/>
      <c r="K23" s="36">
        <f>SUM(K21:K22)</f>
        <v>-28967</v>
      </c>
      <c r="L23" s="29"/>
      <c r="M23" s="36">
        <f>SUM(M21:M22)</f>
        <v>42</v>
      </c>
      <c r="N23" s="29"/>
      <c r="O23" s="36">
        <f>SUM(O21:O22)</f>
        <v>6290</v>
      </c>
      <c r="P23" s="29"/>
      <c r="Q23" s="36">
        <f>SUM(Q21:Q22)</f>
        <v>6332</v>
      </c>
      <c r="R23" s="29"/>
      <c r="S23" s="36">
        <f>SUM(S21:S22)</f>
        <v>-22635</v>
      </c>
      <c r="T23" s="29"/>
      <c r="U23" s="36">
        <f>SUM(U21:U22)</f>
        <v>-812</v>
      </c>
      <c r="V23" s="28"/>
      <c r="W23" s="36">
        <f>SUM(W21:W22)</f>
        <v>-23447</v>
      </c>
    </row>
    <row r="24" spans="1:23" ht="24" customHeight="1">
      <c r="A24" s="2" t="s">
        <v>205</v>
      </c>
      <c r="C24" s="11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8"/>
      <c r="W24" s="29"/>
    </row>
    <row r="25" spans="1:23" ht="24" customHeight="1">
      <c r="A25" s="2" t="s">
        <v>222</v>
      </c>
      <c r="C25" s="11"/>
      <c r="E25" s="29">
        <v>0</v>
      </c>
      <c r="F25" s="29"/>
      <c r="G25" s="29">
        <v>0</v>
      </c>
      <c r="H25" s="29"/>
      <c r="I25" s="29">
        <v>0</v>
      </c>
      <c r="J25" s="29"/>
      <c r="K25" s="29">
        <v>0</v>
      </c>
      <c r="L25" s="29"/>
      <c r="M25" s="29">
        <v>0</v>
      </c>
      <c r="N25" s="29"/>
      <c r="O25" s="29">
        <v>0</v>
      </c>
      <c r="P25" s="29"/>
      <c r="Q25" s="29">
        <f>SUM(M25:P25)</f>
        <v>0</v>
      </c>
      <c r="R25" s="29"/>
      <c r="S25" s="29">
        <f>SUM(E25:L25,Q25)</f>
        <v>0</v>
      </c>
      <c r="T25" s="29"/>
      <c r="U25" s="29">
        <v>12000</v>
      </c>
      <c r="V25" s="28"/>
      <c r="W25" s="29">
        <f>SUM(S25:V25)</f>
        <v>12000</v>
      </c>
    </row>
    <row r="26" spans="1:23" ht="24" customHeight="1" thickBot="1">
      <c r="A26" s="10" t="s">
        <v>223</v>
      </c>
      <c r="E26" s="30">
        <f>SUM(E20,E23:E25)</f>
        <v>4475617</v>
      </c>
      <c r="F26" s="29"/>
      <c r="G26" s="30">
        <f>SUM(G20,G23:G25)</f>
        <v>1515</v>
      </c>
      <c r="H26" s="29"/>
      <c r="I26" s="30">
        <f>SUM(I20,I23:I25)</f>
        <v>9800</v>
      </c>
      <c r="J26" s="29"/>
      <c r="K26" s="30">
        <f>SUM(K20,K23:K25)</f>
        <v>-16549</v>
      </c>
      <c r="L26" s="29"/>
      <c r="M26" s="30">
        <f>SUM(M20,M23:M25)</f>
        <v>-495543</v>
      </c>
      <c r="N26" s="29"/>
      <c r="O26" s="30">
        <f>SUM(O20,O23:O25)</f>
        <v>3023</v>
      </c>
      <c r="P26" s="29"/>
      <c r="Q26" s="30">
        <f>SUM(Q20,Q23:Q25)</f>
        <v>-492520</v>
      </c>
      <c r="R26" s="29"/>
      <c r="S26" s="30">
        <f>SUM(S20,S23:S25)</f>
        <v>3977863</v>
      </c>
      <c r="T26" s="29"/>
      <c r="U26" s="30">
        <f>SUM(U20,U23:U25)</f>
        <v>410828</v>
      </c>
      <c r="V26" s="28"/>
      <c r="W26" s="30">
        <f>SUM(W20,W23:W25)</f>
        <v>4388691</v>
      </c>
    </row>
    <row r="27" spans="1:23" ht="24" customHeight="1" thickTop="1">
      <c r="E27" s="28"/>
      <c r="F27" s="29">
        <v>20018</v>
      </c>
      <c r="G27" s="28"/>
      <c r="H27" s="29">
        <v>20018</v>
      </c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>
        <f>W26-BS!E73</f>
        <v>0</v>
      </c>
    </row>
    <row r="28" spans="1:23" ht="24" customHeight="1">
      <c r="A28" s="16" t="s">
        <v>15</v>
      </c>
      <c r="F28" s="29"/>
      <c r="H28" s="29"/>
    </row>
    <row r="29" spans="1:23" ht="24" customHeight="1">
      <c r="F29" s="29">
        <v>20018</v>
      </c>
      <c r="H29" s="29">
        <v>20018</v>
      </c>
    </row>
  </sheetData>
  <mergeCells count="9">
    <mergeCell ref="I9:K9"/>
    <mergeCell ref="A2:W2"/>
    <mergeCell ref="A3:W3"/>
    <mergeCell ref="A4:W4"/>
    <mergeCell ref="A5:W5"/>
    <mergeCell ref="E6:W6"/>
    <mergeCell ref="E7:S7"/>
    <mergeCell ref="M9:P9"/>
    <mergeCell ref="M8:Q8"/>
  </mergeCells>
  <pageMargins left="0.47244094488188998" right="0.31496062992126" top="0.78740157480314998" bottom="0.31496062992126" header="0.31496062992126" footer="0.31496062992126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showGridLines="0" view="pageBreakPreview" zoomScale="85" zoomScaleNormal="80" zoomScaleSheetLayoutView="85" workbookViewId="0"/>
  </sheetViews>
  <sheetFormatPr defaultColWidth="9.42578125" defaultRowHeight="23.25" customHeight="1"/>
  <cols>
    <col min="1" max="2" width="9.42578125" style="2"/>
    <col min="3" max="3" width="18.7109375" style="2" customWidth="1"/>
    <col min="4" max="4" width="5.5703125" style="2" customWidth="1"/>
    <col min="5" max="5" width="18.5703125" style="2" customWidth="1"/>
    <col min="6" max="6" width="2.42578125" style="2" customWidth="1"/>
    <col min="7" max="7" width="18.5703125" style="2" customWidth="1"/>
    <col min="8" max="8" width="1.5703125" style="2" customWidth="1"/>
    <col min="9" max="9" width="18.5703125" style="2" customWidth="1"/>
    <col min="10" max="10" width="1.5703125" style="2" customWidth="1"/>
    <col min="11" max="11" width="28.42578125" style="2" bestFit="1" customWidth="1"/>
    <col min="12" max="12" width="1.5703125" style="2" customWidth="1"/>
    <col min="13" max="13" width="18.5703125" style="2" customWidth="1"/>
    <col min="14" max="14" width="1.42578125" style="2" customWidth="1"/>
    <col min="15" max="16384" width="9.42578125" style="2"/>
  </cols>
  <sheetData>
    <row r="1" spans="1:13" ht="23.25" customHeight="1">
      <c r="M1" s="4" t="s">
        <v>60</v>
      </c>
    </row>
    <row r="2" spans="1:13" ht="23.25" customHeight="1">
      <c r="A2" s="77" t="s">
        <v>109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23.25" customHeight="1">
      <c r="A3" s="77" t="s">
        <v>185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ht="23.25" customHeight="1">
      <c r="A4" s="77" t="s">
        <v>201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13" ht="23.25" customHeight="1">
      <c r="A5" s="81" t="s">
        <v>57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</row>
    <row r="6" spans="1:13" ht="23.25" customHeight="1">
      <c r="A6" s="4"/>
      <c r="B6" s="4"/>
      <c r="C6" s="4"/>
      <c r="D6" s="4"/>
      <c r="E6" s="82" t="s">
        <v>0</v>
      </c>
      <c r="F6" s="82"/>
      <c r="G6" s="82"/>
      <c r="H6" s="82"/>
      <c r="I6" s="82"/>
      <c r="J6" s="82"/>
      <c r="K6" s="82"/>
      <c r="L6" s="82"/>
      <c r="M6" s="82"/>
    </row>
    <row r="7" spans="1:13" ht="23.25" customHeight="1">
      <c r="A7" s="4"/>
      <c r="B7" s="4"/>
      <c r="C7" s="4"/>
      <c r="D7" s="4"/>
      <c r="E7" s="32"/>
      <c r="F7" s="32"/>
      <c r="G7" s="32"/>
      <c r="H7" s="32"/>
      <c r="I7" s="32"/>
      <c r="J7" s="32"/>
      <c r="K7" s="9" t="s">
        <v>78</v>
      </c>
      <c r="L7" s="32"/>
      <c r="M7" s="32"/>
    </row>
    <row r="8" spans="1:13" s="9" customFormat="1" ht="23.25" customHeight="1">
      <c r="E8" s="19" t="s">
        <v>40</v>
      </c>
      <c r="F8" s="8"/>
      <c r="G8" s="80" t="s">
        <v>64</v>
      </c>
      <c r="H8" s="80"/>
      <c r="I8" s="80"/>
      <c r="J8" s="8"/>
      <c r="K8" s="33" t="s">
        <v>79</v>
      </c>
      <c r="M8" s="19" t="s">
        <v>41</v>
      </c>
    </row>
    <row r="9" spans="1:13" s="9" customFormat="1" ht="23.25" customHeight="1">
      <c r="E9" s="19" t="s">
        <v>69</v>
      </c>
      <c r="F9" s="8"/>
      <c r="G9" s="8" t="s">
        <v>128</v>
      </c>
      <c r="H9" s="8"/>
      <c r="I9" s="37" t="s">
        <v>42</v>
      </c>
      <c r="J9" s="8"/>
      <c r="K9" s="31" t="s">
        <v>80</v>
      </c>
      <c r="L9" s="8"/>
      <c r="M9" s="19" t="s">
        <v>43</v>
      </c>
    </row>
    <row r="10" spans="1:13" s="9" customFormat="1" ht="23.25" customHeight="1">
      <c r="E10" s="34" t="s">
        <v>44</v>
      </c>
      <c r="F10" s="8"/>
      <c r="G10" s="6" t="s">
        <v>133</v>
      </c>
      <c r="H10" s="8"/>
      <c r="I10" s="33" t="s">
        <v>70</v>
      </c>
      <c r="K10" s="34" t="s">
        <v>119</v>
      </c>
      <c r="L10" s="8"/>
      <c r="M10" s="34" t="s">
        <v>45</v>
      </c>
    </row>
    <row r="11" spans="1:13" ht="23.25" customHeight="1">
      <c r="A11" s="10" t="s">
        <v>156</v>
      </c>
      <c r="C11" s="11"/>
      <c r="E11" s="29">
        <v>4475617</v>
      </c>
      <c r="F11" s="29"/>
      <c r="G11" s="29">
        <v>9800</v>
      </c>
      <c r="H11" s="29"/>
      <c r="I11" s="29">
        <v>-224563</v>
      </c>
      <c r="J11" s="29"/>
      <c r="K11" s="29">
        <v>-495534</v>
      </c>
      <c r="L11" s="29"/>
      <c r="M11" s="29">
        <f>SUM(E11:K11)</f>
        <v>3765320</v>
      </c>
    </row>
    <row r="12" spans="1:13" ht="23.25" customHeight="1">
      <c r="A12" s="2" t="s">
        <v>82</v>
      </c>
      <c r="C12" s="11"/>
      <c r="E12" s="29">
        <v>0</v>
      </c>
      <c r="F12" s="29"/>
      <c r="G12" s="29">
        <v>0</v>
      </c>
      <c r="H12" s="29"/>
      <c r="I12" s="29">
        <f>PL!K95</f>
        <v>63131</v>
      </c>
      <c r="J12" s="29"/>
      <c r="K12" s="29">
        <v>0</v>
      </c>
      <c r="L12" s="29"/>
      <c r="M12" s="29">
        <f>SUM(E12:K12)</f>
        <v>63131</v>
      </c>
    </row>
    <row r="13" spans="1:13" ht="23.25" customHeight="1">
      <c r="A13" s="2" t="s">
        <v>62</v>
      </c>
      <c r="C13" s="11"/>
      <c r="E13" s="35">
        <v>0</v>
      </c>
      <c r="F13" s="29"/>
      <c r="G13" s="35">
        <v>0</v>
      </c>
      <c r="H13" s="29"/>
      <c r="I13" s="35">
        <v>0</v>
      </c>
      <c r="J13" s="29"/>
      <c r="K13" s="35">
        <f>PL!G106</f>
        <v>-94</v>
      </c>
      <c r="L13" s="28"/>
      <c r="M13" s="35">
        <f>SUM(E13:L13)</f>
        <v>-94</v>
      </c>
    </row>
    <row r="14" spans="1:13" ht="23.25" customHeight="1">
      <c r="A14" s="17" t="s">
        <v>63</v>
      </c>
      <c r="C14" s="11"/>
      <c r="E14" s="29">
        <f>SUM(E12:E13)</f>
        <v>0</v>
      </c>
      <c r="F14" s="29"/>
      <c r="G14" s="29">
        <f>SUM(G12:G13)</f>
        <v>0</v>
      </c>
      <c r="H14" s="29"/>
      <c r="I14" s="29">
        <f>SUM(I12:I13)</f>
        <v>63131</v>
      </c>
      <c r="J14" s="29"/>
      <c r="K14" s="29">
        <f>SUM(K12:K13)</f>
        <v>-94</v>
      </c>
      <c r="L14" s="28"/>
      <c r="M14" s="29">
        <f t="shared" ref="M14" si="0">SUM(E14:L14)</f>
        <v>63037</v>
      </c>
    </row>
    <row r="15" spans="1:13" ht="23.25" customHeight="1" thickBot="1">
      <c r="A15" s="10" t="s">
        <v>202</v>
      </c>
      <c r="E15" s="30">
        <f>SUM(E11,E14:E14)</f>
        <v>4475617</v>
      </c>
      <c r="F15" s="29"/>
      <c r="G15" s="30">
        <f>SUM(G11,G14:G14)</f>
        <v>9800</v>
      </c>
      <c r="H15" s="29"/>
      <c r="I15" s="30">
        <f>SUM(I11,I14:I14)</f>
        <v>-161432</v>
      </c>
      <c r="J15" s="29"/>
      <c r="K15" s="30">
        <f>SUM(K11,K14:K14)</f>
        <v>-495628</v>
      </c>
      <c r="L15" s="29"/>
      <c r="M15" s="30">
        <f>SUM(M11,M14:M14)</f>
        <v>3828357</v>
      </c>
    </row>
    <row r="16" spans="1:13" ht="23.25" customHeight="1" thickTop="1">
      <c r="A16" s="10"/>
      <c r="E16" s="29"/>
      <c r="F16" s="29"/>
      <c r="G16" s="29"/>
      <c r="H16" s="29"/>
      <c r="I16" s="29"/>
      <c r="J16" s="29"/>
      <c r="K16" s="29"/>
      <c r="L16" s="29"/>
      <c r="M16" s="29"/>
    </row>
    <row r="17" spans="1:13" ht="23.25" customHeight="1">
      <c r="A17" s="10" t="s">
        <v>158</v>
      </c>
      <c r="C17" s="11"/>
      <c r="E17" s="29">
        <v>4475617</v>
      </c>
      <c r="F17" s="29"/>
      <c r="G17" s="29">
        <v>9800</v>
      </c>
      <c r="H17" s="29"/>
      <c r="I17" s="29">
        <v>-105022</v>
      </c>
      <c r="J17" s="29"/>
      <c r="K17" s="29">
        <v>-495585</v>
      </c>
      <c r="L17" s="29"/>
      <c r="M17" s="29">
        <f>SUM(E17:K17)</f>
        <v>3884810</v>
      </c>
    </row>
    <row r="18" spans="1:13" ht="23.25" customHeight="1">
      <c r="A18" s="2" t="s">
        <v>170</v>
      </c>
      <c r="C18" s="11"/>
      <c r="E18" s="29">
        <v>0</v>
      </c>
      <c r="F18" s="29"/>
      <c r="G18" s="29">
        <v>0</v>
      </c>
      <c r="H18" s="29"/>
      <c r="I18" s="29">
        <f>PL!I95</f>
        <v>-36647</v>
      </c>
      <c r="J18" s="29"/>
      <c r="K18" s="29">
        <v>0</v>
      </c>
      <c r="L18" s="29"/>
      <c r="M18" s="29">
        <f>SUM(E18:K18)</f>
        <v>-36647</v>
      </c>
    </row>
    <row r="19" spans="1:13" ht="23.25" customHeight="1">
      <c r="A19" s="2" t="s">
        <v>62</v>
      </c>
      <c r="C19" s="11"/>
      <c r="E19" s="29">
        <v>0</v>
      </c>
      <c r="F19" s="29"/>
      <c r="G19" s="29">
        <v>0</v>
      </c>
      <c r="H19" s="29"/>
      <c r="I19" s="29">
        <v>0</v>
      </c>
      <c r="J19" s="29"/>
      <c r="K19" s="29">
        <f>PL!I107</f>
        <v>42</v>
      </c>
      <c r="L19" s="28"/>
      <c r="M19" s="29">
        <f>SUM(E19:L19)</f>
        <v>42</v>
      </c>
    </row>
    <row r="20" spans="1:13" ht="23.25" customHeight="1">
      <c r="A20" s="17" t="s">
        <v>63</v>
      </c>
      <c r="C20" s="11"/>
      <c r="E20" s="36">
        <f>SUM(E18:E19)</f>
        <v>0</v>
      </c>
      <c r="F20" s="29"/>
      <c r="G20" s="36">
        <f>SUM(G18:G19)</f>
        <v>0</v>
      </c>
      <c r="H20" s="29"/>
      <c r="I20" s="36">
        <f>SUM(I18:I19)</f>
        <v>-36647</v>
      </c>
      <c r="J20" s="29"/>
      <c r="K20" s="36">
        <f>SUM(K18:K19)</f>
        <v>42</v>
      </c>
      <c r="L20" s="28"/>
      <c r="M20" s="36">
        <f>SUM(E20:L20)</f>
        <v>-36605</v>
      </c>
    </row>
    <row r="21" spans="1:13" ht="23.25" customHeight="1" thickBot="1">
      <c r="A21" s="10" t="s">
        <v>223</v>
      </c>
      <c r="E21" s="30">
        <f>SUM(E17,E20)</f>
        <v>4475617</v>
      </c>
      <c r="F21" s="29"/>
      <c r="G21" s="30">
        <f>SUM(G17,G20)</f>
        <v>9800</v>
      </c>
      <c r="H21" s="29"/>
      <c r="I21" s="30">
        <f>SUM(I17,I20)</f>
        <v>-141669</v>
      </c>
      <c r="J21" s="29"/>
      <c r="K21" s="30">
        <f>SUM(K17,K20)</f>
        <v>-495543</v>
      </c>
      <c r="L21" s="29"/>
      <c r="M21" s="30">
        <f>SUM(M17,M20)</f>
        <v>3848205</v>
      </c>
    </row>
    <row r="22" spans="1:13" ht="23.25" customHeight="1" thickTop="1">
      <c r="E22" s="28"/>
      <c r="F22" s="28"/>
      <c r="G22" s="28"/>
      <c r="H22" s="28"/>
      <c r="I22" s="28"/>
      <c r="J22" s="28"/>
      <c r="K22" s="28"/>
      <c r="L22" s="28"/>
      <c r="M22" s="28">
        <f>M21-BS!I73</f>
        <v>0</v>
      </c>
    </row>
    <row r="23" spans="1:13" ht="23.25" customHeight="1">
      <c r="A23" s="16" t="s">
        <v>15</v>
      </c>
    </row>
  </sheetData>
  <mergeCells count="6">
    <mergeCell ref="G8:I8"/>
    <mergeCell ref="A2:M2"/>
    <mergeCell ref="A3:M3"/>
    <mergeCell ref="A4:M4"/>
    <mergeCell ref="A5:M5"/>
    <mergeCell ref="E6:M6"/>
  </mergeCells>
  <pageMargins left="0.78740157480314965" right="0.31496062992125984" top="0.78740157480314965" bottom="0.31496062992125984" header="0.31496062992125984" footer="0.31496062992125984"/>
  <pageSetup paperSize="9" scale="8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view="pageBreakPreview" zoomScale="102" zoomScaleNormal="100" zoomScaleSheetLayoutView="102" workbookViewId="0"/>
  </sheetViews>
  <sheetFormatPr defaultColWidth="9.42578125" defaultRowHeight="21" customHeight="1"/>
  <cols>
    <col min="1" max="1" width="38.28515625" style="2" customWidth="1"/>
    <col min="2" max="2" width="9" style="17" customWidth="1"/>
    <col min="3" max="3" width="2.42578125" style="2" customWidth="1"/>
    <col min="4" max="4" width="2.28515625" style="2" customWidth="1"/>
    <col min="5" max="5" width="13.28515625" style="2" customWidth="1"/>
    <col min="6" max="6" width="1.42578125" style="2" customWidth="1"/>
    <col min="7" max="7" width="13.28515625" style="2" customWidth="1"/>
    <col min="8" max="8" width="1.42578125" style="2" customWidth="1"/>
    <col min="9" max="9" width="13.28515625" style="2" customWidth="1"/>
    <col min="10" max="10" width="1.42578125" style="2" customWidth="1"/>
    <col min="11" max="11" width="13.28515625" style="2" customWidth="1"/>
    <col min="12" max="12" width="1.42578125" style="2" customWidth="1"/>
    <col min="13" max="16384" width="9.42578125" style="2"/>
  </cols>
  <sheetData>
    <row r="1" spans="1:12" ht="21" customHeight="1">
      <c r="K1" s="38" t="s">
        <v>60</v>
      </c>
    </row>
    <row r="2" spans="1:12" ht="21" customHeight="1">
      <c r="A2" s="77" t="s">
        <v>109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2" ht="21" customHeight="1">
      <c r="A3" s="77" t="s">
        <v>186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2" ht="21" customHeight="1">
      <c r="A4" s="77" t="s">
        <v>201</v>
      </c>
      <c r="B4" s="77"/>
      <c r="C4" s="77"/>
      <c r="D4" s="77"/>
      <c r="E4" s="77"/>
      <c r="F4" s="77"/>
      <c r="G4" s="77"/>
      <c r="H4" s="77"/>
      <c r="I4" s="77"/>
      <c r="J4" s="77"/>
      <c r="K4" s="77"/>
    </row>
    <row r="5" spans="1:12" ht="21" customHeight="1">
      <c r="A5" s="81" t="s">
        <v>57</v>
      </c>
      <c r="B5" s="81"/>
      <c r="C5" s="81"/>
      <c r="D5" s="81"/>
      <c r="E5" s="81"/>
      <c r="F5" s="81"/>
      <c r="G5" s="81"/>
      <c r="H5" s="81"/>
      <c r="I5" s="81"/>
      <c r="J5" s="81"/>
      <c r="K5" s="81"/>
    </row>
    <row r="6" spans="1:12" ht="21" customHeight="1">
      <c r="A6" s="4"/>
      <c r="B6" s="4"/>
      <c r="C6" s="4"/>
      <c r="D6" s="4"/>
      <c r="E6" s="78" t="s">
        <v>102</v>
      </c>
      <c r="F6" s="78"/>
      <c r="G6" s="78"/>
      <c r="H6" s="4"/>
      <c r="I6" s="39"/>
      <c r="J6" s="26" t="s">
        <v>0</v>
      </c>
      <c r="K6" s="39"/>
    </row>
    <row r="7" spans="1:12" ht="21" customHeight="1">
      <c r="B7" s="2"/>
      <c r="C7" s="7"/>
      <c r="D7" s="7"/>
      <c r="E7" s="27">
        <v>2026</v>
      </c>
      <c r="F7" s="7"/>
      <c r="G7" s="27">
        <v>2025</v>
      </c>
      <c r="H7" s="7"/>
      <c r="I7" s="27">
        <v>2026</v>
      </c>
      <c r="J7" s="7"/>
      <c r="K7" s="27">
        <v>2025</v>
      </c>
    </row>
    <row r="8" spans="1:12" ht="21" customHeight="1">
      <c r="A8" s="18" t="s">
        <v>46</v>
      </c>
      <c r="B8" s="2"/>
    </row>
    <row r="9" spans="1:12" ht="21" customHeight="1">
      <c r="A9" s="17" t="s">
        <v>212</v>
      </c>
      <c r="B9" s="2"/>
      <c r="E9" s="12">
        <f>PL!E93</f>
        <v>-22244</v>
      </c>
      <c r="G9" s="12">
        <f>PL!G93</f>
        <v>60014</v>
      </c>
      <c r="H9" s="12"/>
      <c r="I9" s="12">
        <f>PL!I93</f>
        <v>-30762</v>
      </c>
      <c r="J9" s="12"/>
      <c r="K9" s="12">
        <f>PL!K93</f>
        <v>61748</v>
      </c>
      <c r="L9" s="12"/>
    </row>
    <row r="10" spans="1:12" ht="21" customHeight="1">
      <c r="A10" s="17" t="s">
        <v>171</v>
      </c>
      <c r="B10" s="2"/>
      <c r="E10" s="12"/>
      <c r="G10" s="12"/>
      <c r="H10" s="12"/>
      <c r="I10" s="12"/>
      <c r="J10" s="12"/>
      <c r="K10" s="12"/>
    </row>
    <row r="11" spans="1:12" ht="21" customHeight="1">
      <c r="A11" s="17" t="s">
        <v>47</v>
      </c>
      <c r="B11" s="2"/>
      <c r="E11" s="12"/>
      <c r="G11" s="12"/>
      <c r="H11" s="12"/>
      <c r="I11" s="12"/>
      <c r="J11" s="12"/>
      <c r="K11" s="12"/>
    </row>
    <row r="12" spans="1:12" ht="21" customHeight="1">
      <c r="A12" s="13" t="s">
        <v>48</v>
      </c>
      <c r="B12" s="2"/>
      <c r="E12" s="12">
        <v>183028</v>
      </c>
      <c r="F12" s="28"/>
      <c r="G12" s="12">
        <v>99535</v>
      </c>
      <c r="H12" s="28"/>
      <c r="I12" s="12">
        <v>170001</v>
      </c>
      <c r="J12" s="12"/>
      <c r="K12" s="12">
        <v>93603</v>
      </c>
    </row>
    <row r="13" spans="1:12" ht="21" customHeight="1">
      <c r="A13" s="13" t="s">
        <v>49</v>
      </c>
      <c r="B13" s="2"/>
      <c r="E13" s="12">
        <v>9746</v>
      </c>
      <c r="F13" s="28"/>
      <c r="G13" s="12">
        <v>8589</v>
      </c>
      <c r="H13" s="28"/>
      <c r="I13" s="12">
        <v>9743</v>
      </c>
      <c r="J13" s="12"/>
      <c r="K13" s="12">
        <v>8582</v>
      </c>
    </row>
    <row r="14" spans="1:12" ht="21" customHeight="1">
      <c r="A14" s="13" t="s">
        <v>99</v>
      </c>
      <c r="B14" s="2"/>
      <c r="E14" s="12">
        <v>-548</v>
      </c>
      <c r="F14" s="28"/>
      <c r="G14" s="12">
        <v>-540</v>
      </c>
      <c r="H14" s="28"/>
      <c r="I14" s="12">
        <v>-540</v>
      </c>
      <c r="J14" s="12"/>
      <c r="K14" s="12">
        <v>-540</v>
      </c>
    </row>
    <row r="15" spans="1:12" ht="21" customHeight="1">
      <c r="A15" s="13" t="s">
        <v>213</v>
      </c>
      <c r="B15" s="2"/>
      <c r="E15" s="12">
        <v>-15051</v>
      </c>
      <c r="F15" s="28"/>
      <c r="G15" s="12">
        <v>5159</v>
      </c>
      <c r="H15" s="28"/>
      <c r="I15" s="12">
        <v>-22258</v>
      </c>
      <c r="J15" s="12"/>
      <c r="K15" s="12">
        <v>5190</v>
      </c>
    </row>
    <row r="16" spans="1:12" ht="21" customHeight="1">
      <c r="A16" s="13" t="s">
        <v>229</v>
      </c>
      <c r="B16" s="2"/>
      <c r="E16" s="12">
        <v>13992</v>
      </c>
      <c r="F16" s="28"/>
      <c r="G16" s="12">
        <v>-104</v>
      </c>
      <c r="H16" s="28"/>
      <c r="I16" s="12">
        <v>11453</v>
      </c>
      <c r="J16" s="12"/>
      <c r="K16" s="12">
        <v>-104</v>
      </c>
    </row>
    <row r="17" spans="1:11" ht="21" customHeight="1">
      <c r="A17" s="13" t="s">
        <v>224</v>
      </c>
      <c r="B17" s="2"/>
      <c r="E17" s="12">
        <v>-12748</v>
      </c>
      <c r="F17" s="28"/>
      <c r="G17" s="12">
        <v>-3324</v>
      </c>
      <c r="H17" s="28"/>
      <c r="I17" s="12">
        <v>-12748</v>
      </c>
      <c r="J17" s="12"/>
      <c r="K17" s="12">
        <v>-3324</v>
      </c>
    </row>
    <row r="18" spans="1:11" ht="21" customHeight="1">
      <c r="A18" s="13" t="s">
        <v>225</v>
      </c>
      <c r="B18" s="2"/>
      <c r="E18" s="12">
        <v>600</v>
      </c>
      <c r="F18" s="28"/>
      <c r="G18" s="12">
        <v>0</v>
      </c>
      <c r="H18" s="28"/>
      <c r="I18" s="12">
        <v>600</v>
      </c>
      <c r="J18" s="12"/>
      <c r="K18" s="12">
        <v>0</v>
      </c>
    </row>
    <row r="19" spans="1:11" ht="21" customHeight="1">
      <c r="A19" s="13" t="s">
        <v>172</v>
      </c>
      <c r="B19" s="2"/>
      <c r="E19" s="28">
        <v>-10000</v>
      </c>
      <c r="F19" s="28"/>
      <c r="G19" s="28">
        <v>-2846</v>
      </c>
      <c r="H19" s="28"/>
      <c r="I19" s="22">
        <v>0</v>
      </c>
      <c r="J19" s="12"/>
      <c r="K19" s="22">
        <v>0</v>
      </c>
    </row>
    <row r="20" spans="1:11" ht="21" customHeight="1">
      <c r="A20" s="13" t="s">
        <v>167</v>
      </c>
      <c r="B20" s="2"/>
      <c r="E20" s="28">
        <v>-462</v>
      </c>
      <c r="F20" s="28"/>
      <c r="G20" s="28">
        <v>2087</v>
      </c>
      <c r="H20" s="28"/>
      <c r="I20" s="12">
        <v>0</v>
      </c>
      <c r="J20" s="12"/>
      <c r="K20" s="22">
        <v>0</v>
      </c>
    </row>
    <row r="21" spans="1:11" ht="21" customHeight="1">
      <c r="A21" s="13" t="s">
        <v>146</v>
      </c>
      <c r="B21" s="2"/>
      <c r="E21" s="28">
        <v>2618</v>
      </c>
      <c r="F21" s="28"/>
      <c r="G21" s="28">
        <v>2507</v>
      </c>
      <c r="H21" s="28"/>
      <c r="I21" s="12">
        <v>2355</v>
      </c>
      <c r="J21" s="12"/>
      <c r="K21" s="12">
        <v>2317</v>
      </c>
    </row>
    <row r="22" spans="1:11" ht="21" customHeight="1">
      <c r="A22" s="13" t="s">
        <v>214</v>
      </c>
      <c r="B22" s="2"/>
      <c r="E22" s="28">
        <v>-20977</v>
      </c>
      <c r="F22" s="28"/>
      <c r="G22" s="28">
        <v>36</v>
      </c>
      <c r="H22" s="28"/>
      <c r="I22" s="12">
        <v>-20977</v>
      </c>
      <c r="J22" s="12"/>
      <c r="K22" s="12">
        <v>36</v>
      </c>
    </row>
    <row r="23" spans="1:11" ht="21" customHeight="1">
      <c r="A23" s="13" t="s">
        <v>215</v>
      </c>
      <c r="B23" s="2"/>
      <c r="E23" s="12">
        <v>24874</v>
      </c>
      <c r="F23" s="28"/>
      <c r="G23" s="12">
        <v>-5075</v>
      </c>
      <c r="H23" s="12"/>
      <c r="I23" s="12">
        <v>24834</v>
      </c>
      <c r="J23" s="12"/>
      <c r="K23" s="12">
        <v>-5169</v>
      </c>
    </row>
    <row r="24" spans="1:11" ht="21" customHeight="1">
      <c r="A24" s="17" t="s">
        <v>96</v>
      </c>
      <c r="B24" s="2"/>
      <c r="E24" s="12">
        <v>-690</v>
      </c>
      <c r="F24" s="28"/>
      <c r="G24" s="12">
        <v>-924</v>
      </c>
      <c r="H24" s="28"/>
      <c r="I24" s="12">
        <v>-606</v>
      </c>
      <c r="J24" s="12"/>
      <c r="K24" s="12">
        <v>-833</v>
      </c>
    </row>
    <row r="25" spans="1:11" ht="21" customHeight="1">
      <c r="A25" s="17" t="s">
        <v>97</v>
      </c>
      <c r="B25" s="2"/>
      <c r="E25" s="15">
        <v>31187</v>
      </c>
      <c r="F25" s="28"/>
      <c r="G25" s="15">
        <v>21233</v>
      </c>
      <c r="H25" s="28"/>
      <c r="I25" s="15">
        <v>27772</v>
      </c>
      <c r="J25" s="12"/>
      <c r="K25" s="15">
        <v>19942</v>
      </c>
    </row>
    <row r="26" spans="1:11" ht="21" customHeight="1">
      <c r="A26" s="40" t="s">
        <v>135</v>
      </c>
      <c r="B26" s="2"/>
    </row>
    <row r="27" spans="1:11" s="25" customFormat="1" ht="21" customHeight="1">
      <c r="A27" s="17" t="s">
        <v>134</v>
      </c>
      <c r="C27" s="8"/>
      <c r="E27" s="12">
        <f>SUM(E9:E25)</f>
        <v>183325</v>
      </c>
      <c r="F27" s="2"/>
      <c r="G27" s="12">
        <f>SUM(G9:G25)</f>
        <v>186347</v>
      </c>
      <c r="H27" s="12"/>
      <c r="I27" s="12">
        <f>SUM(I9:I25)</f>
        <v>158867</v>
      </c>
      <c r="J27" s="12"/>
      <c r="K27" s="12">
        <f>SUM(K9:K25)</f>
        <v>181448</v>
      </c>
    </row>
    <row r="28" spans="1:11" ht="21" customHeight="1">
      <c r="A28" s="17" t="s">
        <v>50</v>
      </c>
      <c r="B28" s="2"/>
      <c r="E28" s="12"/>
      <c r="G28" s="12"/>
      <c r="H28" s="12"/>
      <c r="I28" s="12"/>
      <c r="J28" s="12"/>
      <c r="K28" s="12"/>
    </row>
    <row r="29" spans="1:11" ht="21" customHeight="1">
      <c r="A29" s="13" t="s">
        <v>147</v>
      </c>
      <c r="B29" s="2"/>
      <c r="E29" s="12">
        <v>-5051</v>
      </c>
      <c r="G29" s="12">
        <v>10151</v>
      </c>
      <c r="I29" s="12">
        <v>-15634</v>
      </c>
      <c r="J29" s="12"/>
      <c r="K29" s="12">
        <v>33408</v>
      </c>
    </row>
    <row r="30" spans="1:11" ht="21" customHeight="1">
      <c r="A30" s="13" t="s">
        <v>51</v>
      </c>
      <c r="B30" s="2"/>
      <c r="E30" s="12">
        <v>-140766</v>
      </c>
      <c r="G30" s="12">
        <v>369537</v>
      </c>
      <c r="I30" s="12">
        <v>-124964</v>
      </c>
      <c r="J30" s="12"/>
      <c r="K30" s="12">
        <v>359051</v>
      </c>
    </row>
    <row r="31" spans="1:11" ht="21" customHeight="1">
      <c r="A31" s="13" t="s">
        <v>193</v>
      </c>
      <c r="B31" s="2"/>
      <c r="E31" s="12">
        <v>-228259</v>
      </c>
      <c r="G31" s="12">
        <v>0</v>
      </c>
      <c r="I31" s="12">
        <v>-228452</v>
      </c>
      <c r="J31" s="12"/>
      <c r="K31" s="12">
        <v>0</v>
      </c>
    </row>
    <row r="32" spans="1:11" ht="21" customHeight="1">
      <c r="A32" s="13" t="s">
        <v>52</v>
      </c>
      <c r="B32" s="2"/>
      <c r="E32" s="12">
        <v>19307</v>
      </c>
      <c r="G32" s="12">
        <v>-21554</v>
      </c>
      <c r="I32" s="12">
        <v>22465</v>
      </c>
      <c r="J32" s="12"/>
      <c r="K32" s="12">
        <v>-20321</v>
      </c>
    </row>
    <row r="33" spans="1:11" ht="21" customHeight="1">
      <c r="A33" s="13" t="s">
        <v>53</v>
      </c>
      <c r="B33" s="2"/>
      <c r="E33" s="12">
        <v>-8430</v>
      </c>
      <c r="G33" s="12">
        <v>-2255</v>
      </c>
      <c r="I33" s="12">
        <v>-2166</v>
      </c>
      <c r="J33" s="12"/>
      <c r="K33" s="12">
        <v>-603</v>
      </c>
    </row>
    <row r="34" spans="1:11" ht="21" customHeight="1">
      <c r="A34" s="17" t="s">
        <v>98</v>
      </c>
      <c r="B34" s="2"/>
      <c r="E34" s="12"/>
      <c r="G34" s="12"/>
      <c r="I34" s="12"/>
      <c r="J34" s="12"/>
      <c r="K34" s="12"/>
    </row>
    <row r="35" spans="1:11" ht="21" customHeight="1">
      <c r="A35" s="13" t="s">
        <v>148</v>
      </c>
      <c r="B35" s="2"/>
      <c r="E35" s="12">
        <v>26372</v>
      </c>
      <c r="G35" s="12">
        <v>-25227</v>
      </c>
      <c r="I35" s="12">
        <v>40582</v>
      </c>
      <c r="J35" s="12"/>
      <c r="K35" s="12">
        <v>-47194</v>
      </c>
    </row>
    <row r="36" spans="1:11" ht="21" customHeight="1">
      <c r="A36" s="13" t="s">
        <v>194</v>
      </c>
      <c r="B36" s="2"/>
      <c r="E36" s="12">
        <v>92269</v>
      </c>
      <c r="G36" s="12">
        <v>0</v>
      </c>
      <c r="I36" s="12">
        <v>93730</v>
      </c>
      <c r="J36" s="12"/>
      <c r="K36" s="12">
        <v>0</v>
      </c>
    </row>
    <row r="37" spans="1:11" ht="21" customHeight="1">
      <c r="A37" s="13" t="s">
        <v>54</v>
      </c>
      <c r="B37" s="2"/>
      <c r="E37" s="12">
        <v>709</v>
      </c>
      <c r="G37" s="12">
        <v>-83750</v>
      </c>
      <c r="I37" s="12">
        <v>681</v>
      </c>
      <c r="J37" s="12"/>
      <c r="K37" s="12">
        <v>-83751</v>
      </c>
    </row>
    <row r="38" spans="1:11" ht="21" customHeight="1">
      <c r="A38" s="13" t="s">
        <v>155</v>
      </c>
      <c r="B38" s="2"/>
      <c r="E38" s="15">
        <v>-181</v>
      </c>
      <c r="G38" s="15">
        <v>1245</v>
      </c>
      <c r="I38" s="15">
        <v>0</v>
      </c>
      <c r="J38" s="12"/>
      <c r="K38" s="15">
        <v>0</v>
      </c>
    </row>
    <row r="39" spans="1:11" ht="21" customHeight="1">
      <c r="A39" s="13" t="s">
        <v>216</v>
      </c>
      <c r="B39" s="2"/>
      <c r="E39" s="12">
        <f>SUM(E27:E38)</f>
        <v>-60705</v>
      </c>
      <c r="G39" s="12">
        <f>SUM(G27:G38)</f>
        <v>434494</v>
      </c>
      <c r="I39" s="12">
        <f>SUM(I27:I38)</f>
        <v>-54891</v>
      </c>
      <c r="J39" s="12"/>
      <c r="K39" s="12">
        <f>SUM(K27:K38)</f>
        <v>422038</v>
      </c>
    </row>
    <row r="40" spans="1:11" ht="21" customHeight="1">
      <c r="A40" s="13" t="s">
        <v>149</v>
      </c>
      <c r="B40" s="2"/>
      <c r="E40" s="12">
        <v>0</v>
      </c>
      <c r="G40" s="12">
        <v>-522</v>
      </c>
      <c r="I40" s="12">
        <v>0</v>
      </c>
      <c r="J40" s="12"/>
      <c r="K40" s="12">
        <v>-522</v>
      </c>
    </row>
    <row r="41" spans="1:11" ht="21" customHeight="1">
      <c r="A41" s="13" t="s">
        <v>122</v>
      </c>
      <c r="B41" s="2"/>
      <c r="E41" s="12">
        <v>-657</v>
      </c>
      <c r="G41" s="12">
        <v>-70</v>
      </c>
      <c r="I41" s="12">
        <v>-78</v>
      </c>
      <c r="J41" s="12"/>
      <c r="K41" s="12">
        <v>-70</v>
      </c>
    </row>
    <row r="42" spans="1:11" ht="21" customHeight="1">
      <c r="A42" s="1" t="s">
        <v>217</v>
      </c>
      <c r="E42" s="14">
        <f>SUM(E39:E41)</f>
        <v>-61362</v>
      </c>
      <c r="G42" s="14">
        <f>SUM(G39:G41)</f>
        <v>433902</v>
      </c>
      <c r="H42" s="12"/>
      <c r="I42" s="14">
        <f>SUM(I39:I41)</f>
        <v>-54969</v>
      </c>
      <c r="J42" s="12"/>
      <c r="K42" s="14">
        <f>SUM(K39:K41)</f>
        <v>421446</v>
      </c>
    </row>
    <row r="43" spans="1:11" ht="13.5" customHeight="1"/>
    <row r="44" spans="1:11" ht="21" customHeight="1">
      <c r="A44" s="16" t="s">
        <v>15</v>
      </c>
      <c r="B44" s="2"/>
    </row>
    <row r="45" spans="1:11" ht="21" customHeight="1">
      <c r="A45" s="16"/>
      <c r="B45" s="2"/>
      <c r="K45" s="38" t="s">
        <v>60</v>
      </c>
    </row>
    <row r="46" spans="1:11" ht="21" customHeight="1">
      <c r="A46" s="77" t="s">
        <v>109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</row>
    <row r="47" spans="1:11" ht="21" customHeight="1">
      <c r="A47" s="77" t="s">
        <v>187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</row>
    <row r="48" spans="1:11" ht="21" customHeight="1">
      <c r="A48" s="77" t="s">
        <v>201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</row>
    <row r="49" spans="1:11" ht="21" customHeight="1">
      <c r="A49" s="81" t="s">
        <v>57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</row>
    <row r="50" spans="1:11" ht="21" customHeight="1">
      <c r="A50" s="4"/>
      <c r="B50" s="4"/>
      <c r="C50" s="4"/>
      <c r="D50" s="4"/>
      <c r="E50" s="78" t="s">
        <v>102</v>
      </c>
      <c r="F50" s="78"/>
      <c r="G50" s="78"/>
      <c r="H50" s="4"/>
      <c r="I50" s="39"/>
      <c r="J50" s="26" t="s">
        <v>0</v>
      </c>
      <c r="K50" s="39"/>
    </row>
    <row r="51" spans="1:11" ht="21" customHeight="1">
      <c r="B51" s="2"/>
      <c r="C51" s="7"/>
      <c r="D51" s="7"/>
      <c r="E51" s="27">
        <v>2026</v>
      </c>
      <c r="F51" s="7"/>
      <c r="G51" s="27">
        <v>2025</v>
      </c>
      <c r="H51" s="7"/>
      <c r="I51" s="27">
        <v>2026</v>
      </c>
      <c r="J51" s="7"/>
      <c r="K51" s="27">
        <v>2025</v>
      </c>
    </row>
    <row r="52" spans="1:11" ht="21" customHeight="1">
      <c r="A52" s="18" t="s">
        <v>55</v>
      </c>
      <c r="B52" s="2"/>
    </row>
    <row r="53" spans="1:11" ht="21" customHeight="1">
      <c r="A53" s="13" t="s">
        <v>218</v>
      </c>
      <c r="B53" s="2"/>
      <c r="E53" s="12">
        <v>-10097</v>
      </c>
      <c r="F53" s="28"/>
      <c r="G53" s="28">
        <v>12000</v>
      </c>
      <c r="H53" s="12"/>
      <c r="I53" s="28">
        <v>-10000</v>
      </c>
      <c r="J53" s="12"/>
      <c r="K53" s="28">
        <v>12000</v>
      </c>
    </row>
    <row r="54" spans="1:11" ht="21" customHeight="1">
      <c r="A54" s="13" t="s">
        <v>136</v>
      </c>
      <c r="B54" s="2"/>
      <c r="E54" s="12">
        <v>-31847</v>
      </c>
      <c r="F54" s="12"/>
      <c r="G54" s="12">
        <v>-81409</v>
      </c>
      <c r="H54" s="12"/>
      <c r="I54" s="12">
        <v>-29532</v>
      </c>
      <c r="J54" s="12"/>
      <c r="K54" s="12">
        <v>-61195</v>
      </c>
    </row>
    <row r="55" spans="1:11" ht="21" customHeight="1">
      <c r="A55" s="13" t="s">
        <v>137</v>
      </c>
      <c r="B55" s="2"/>
      <c r="E55" s="12">
        <v>24849</v>
      </c>
      <c r="F55" s="12"/>
      <c r="G55" s="12">
        <v>5890</v>
      </c>
      <c r="H55" s="12"/>
      <c r="I55" s="12">
        <v>24849</v>
      </c>
      <c r="J55" s="12"/>
      <c r="K55" s="12">
        <v>5890</v>
      </c>
    </row>
    <row r="56" spans="1:11" ht="21" customHeight="1">
      <c r="A56" s="13" t="s">
        <v>175</v>
      </c>
      <c r="B56" s="2"/>
      <c r="E56" s="2">
        <v>-7000</v>
      </c>
      <c r="F56" s="12"/>
      <c r="G56" s="12">
        <v>0</v>
      </c>
      <c r="H56" s="12"/>
      <c r="I56" s="12">
        <v>0</v>
      </c>
      <c r="J56" s="12"/>
      <c r="K56" s="12">
        <v>0</v>
      </c>
    </row>
    <row r="57" spans="1:11" ht="21" customHeight="1">
      <c r="A57" s="13" t="s">
        <v>152</v>
      </c>
      <c r="B57" s="2"/>
    </row>
    <row r="58" spans="1:11" ht="21" customHeight="1">
      <c r="A58" s="13" t="s">
        <v>153</v>
      </c>
      <c r="E58" s="2">
        <v>-157860</v>
      </c>
      <c r="F58" s="12"/>
      <c r="G58" s="2">
        <v>-76007</v>
      </c>
      <c r="I58" s="2">
        <v>-157860</v>
      </c>
      <c r="K58" s="2">
        <v>-76007</v>
      </c>
    </row>
    <row r="59" spans="1:11" ht="21" customHeight="1">
      <c r="A59" s="13" t="s">
        <v>129</v>
      </c>
      <c r="B59" s="2"/>
      <c r="E59" s="28">
        <v>820</v>
      </c>
      <c r="F59" s="12"/>
      <c r="G59" s="12">
        <v>1156</v>
      </c>
      <c r="H59" s="12"/>
      <c r="I59" s="12">
        <v>736</v>
      </c>
      <c r="J59" s="12"/>
      <c r="K59" s="12">
        <v>1065</v>
      </c>
    </row>
    <row r="60" spans="1:11" ht="21" customHeight="1">
      <c r="A60" s="18" t="s">
        <v>73</v>
      </c>
      <c r="B60" s="2"/>
      <c r="E60" s="14">
        <f>SUM(E53:E59)</f>
        <v>-181135</v>
      </c>
      <c r="F60" s="28"/>
      <c r="G60" s="14">
        <f>SUM(G53:G59)</f>
        <v>-138370</v>
      </c>
      <c r="H60" s="12"/>
      <c r="I60" s="14">
        <f>SUM(I53:I59)</f>
        <v>-171807</v>
      </c>
      <c r="J60" s="12"/>
      <c r="K60" s="14">
        <f>SUM(K53:K59)</f>
        <v>-118247</v>
      </c>
    </row>
    <row r="61" spans="1:11" ht="21" customHeight="1">
      <c r="A61" s="18" t="s">
        <v>56</v>
      </c>
      <c r="B61" s="2"/>
      <c r="E61" s="12"/>
      <c r="F61" s="28"/>
      <c r="G61" s="12"/>
      <c r="H61" s="12"/>
      <c r="I61" s="12"/>
      <c r="J61" s="12"/>
      <c r="K61" s="12"/>
    </row>
    <row r="62" spans="1:11" ht="21" customHeight="1">
      <c r="A62" s="13" t="s">
        <v>219</v>
      </c>
      <c r="B62" s="2"/>
    </row>
    <row r="63" spans="1:11" ht="21" customHeight="1">
      <c r="A63" s="13" t="s">
        <v>188</v>
      </c>
      <c r="B63" s="2"/>
      <c r="E63" s="12">
        <v>36508</v>
      </c>
      <c r="F63" s="12"/>
      <c r="G63" s="12">
        <v>-167364</v>
      </c>
      <c r="H63" s="12"/>
      <c r="I63" s="12">
        <v>42927</v>
      </c>
      <c r="J63" s="12"/>
      <c r="K63" s="12">
        <v>-172248</v>
      </c>
    </row>
    <row r="64" spans="1:11" ht="21" customHeight="1">
      <c r="A64" s="13" t="s">
        <v>164</v>
      </c>
      <c r="B64" s="2"/>
      <c r="E64" s="12">
        <v>155830</v>
      </c>
      <c r="F64" s="12"/>
      <c r="G64" s="12">
        <v>0</v>
      </c>
      <c r="H64" s="12"/>
      <c r="I64" s="12">
        <v>155830</v>
      </c>
      <c r="J64" s="12"/>
      <c r="K64" s="12">
        <v>0</v>
      </c>
    </row>
    <row r="65" spans="1:11" ht="21" customHeight="1">
      <c r="A65" s="13" t="s">
        <v>195</v>
      </c>
      <c r="B65" s="2"/>
      <c r="E65" s="12">
        <v>267000</v>
      </c>
      <c r="F65" s="12"/>
      <c r="G65" s="12">
        <v>0</v>
      </c>
      <c r="H65" s="12"/>
      <c r="I65" s="12">
        <v>267000</v>
      </c>
      <c r="J65" s="12"/>
      <c r="K65" s="12">
        <v>0</v>
      </c>
    </row>
    <row r="66" spans="1:11" ht="21" customHeight="1">
      <c r="A66" s="13" t="s">
        <v>196</v>
      </c>
      <c r="B66" s="2"/>
      <c r="E66" s="12">
        <v>-8458</v>
      </c>
      <c r="F66" s="12"/>
      <c r="G66" s="12">
        <v>0</v>
      </c>
      <c r="H66" s="12"/>
      <c r="I66" s="12">
        <v>-7624</v>
      </c>
      <c r="J66" s="12"/>
      <c r="K66" s="12">
        <v>0</v>
      </c>
    </row>
    <row r="67" spans="1:11" ht="21" customHeight="1">
      <c r="A67" s="13" t="s">
        <v>203</v>
      </c>
      <c r="B67" s="2"/>
      <c r="E67" s="12"/>
      <c r="F67" s="12"/>
      <c r="G67" s="12"/>
      <c r="H67" s="12"/>
      <c r="I67" s="12"/>
      <c r="J67" s="12"/>
      <c r="K67" s="12"/>
    </row>
    <row r="68" spans="1:11" ht="21" customHeight="1">
      <c r="A68" s="13" t="s">
        <v>204</v>
      </c>
      <c r="B68" s="2"/>
      <c r="E68" s="12">
        <v>12000</v>
      </c>
      <c r="F68" s="12"/>
      <c r="G68" s="12">
        <v>0</v>
      </c>
      <c r="H68" s="12"/>
      <c r="I68" s="12">
        <v>0</v>
      </c>
      <c r="J68" s="12"/>
      <c r="K68" s="12">
        <v>0</v>
      </c>
    </row>
    <row r="69" spans="1:11" ht="21" customHeight="1">
      <c r="A69" s="13" t="s">
        <v>130</v>
      </c>
      <c r="B69" s="2"/>
      <c r="E69" s="12">
        <v>-28064</v>
      </c>
      <c r="F69" s="41"/>
      <c r="G69" s="12">
        <v>-22145</v>
      </c>
      <c r="H69" s="12"/>
      <c r="I69" s="12">
        <v>-24626</v>
      </c>
      <c r="J69" s="12"/>
      <c r="K69" s="12">
        <v>-20852</v>
      </c>
    </row>
    <row r="70" spans="1:11" ht="21" customHeight="1">
      <c r="A70" s="1" t="s">
        <v>173</v>
      </c>
      <c r="B70" s="2"/>
      <c r="E70" s="14">
        <f>SUM(E63:E69)</f>
        <v>434816</v>
      </c>
      <c r="F70" s="28"/>
      <c r="G70" s="14">
        <f>SUM(G63:G69)</f>
        <v>-189509</v>
      </c>
      <c r="H70" s="12"/>
      <c r="I70" s="14">
        <f>SUM(I63:I69)</f>
        <v>433507</v>
      </c>
      <c r="J70" s="12"/>
      <c r="K70" s="14">
        <f>SUM(K63:K69)</f>
        <v>-193100</v>
      </c>
    </row>
    <row r="71" spans="1:11" ht="21" customHeight="1">
      <c r="A71" s="10" t="s">
        <v>174</v>
      </c>
      <c r="B71" s="2"/>
      <c r="E71" s="12">
        <f>SUM(,E70,E60,E42)</f>
        <v>192319</v>
      </c>
      <c r="F71" s="28"/>
      <c r="G71" s="12">
        <f>SUM(,G70,G60,G42)</f>
        <v>106023</v>
      </c>
      <c r="H71" s="12"/>
      <c r="I71" s="12">
        <f>SUM(,I70,I60,I42)</f>
        <v>206731</v>
      </c>
      <c r="J71" s="12"/>
      <c r="K71" s="12">
        <f>SUM(,K70,K60,K42)</f>
        <v>110099</v>
      </c>
    </row>
    <row r="72" spans="1:11" ht="21" customHeight="1">
      <c r="A72" s="2" t="s">
        <v>65</v>
      </c>
      <c r="B72" s="2"/>
      <c r="E72" s="15">
        <f>BS!G11</f>
        <v>302422</v>
      </c>
      <c r="F72" s="28"/>
      <c r="G72" s="15">
        <v>309814</v>
      </c>
      <c r="H72" s="12"/>
      <c r="I72" s="15">
        <f>BS!K11</f>
        <v>216303</v>
      </c>
      <c r="J72" s="12"/>
      <c r="K72" s="15">
        <v>258551</v>
      </c>
    </row>
    <row r="73" spans="1:11" ht="21" customHeight="1" thickBot="1">
      <c r="A73" s="1" t="s">
        <v>66</v>
      </c>
      <c r="B73" s="2"/>
      <c r="E73" s="20">
        <f>SUM(E71:E72)</f>
        <v>494741</v>
      </c>
      <c r="F73" s="28"/>
      <c r="G73" s="20">
        <f>SUM(G71:G72)</f>
        <v>415837</v>
      </c>
      <c r="H73" s="12"/>
      <c r="I73" s="20">
        <f>SUM(I71:I72)</f>
        <v>423034</v>
      </c>
      <c r="J73" s="12"/>
      <c r="K73" s="20">
        <f>SUM(K71:K72)</f>
        <v>368650</v>
      </c>
    </row>
    <row r="74" spans="1:11" ht="21" customHeight="1" thickTop="1">
      <c r="B74" s="2"/>
      <c r="E74" s="12">
        <f>E73-BS!E11</f>
        <v>0</v>
      </c>
      <c r="F74" s="28"/>
      <c r="G74" s="12"/>
      <c r="H74" s="12"/>
      <c r="I74" s="12">
        <f>I73-BS!I11</f>
        <v>0</v>
      </c>
      <c r="J74" s="12"/>
      <c r="K74" s="12"/>
    </row>
    <row r="75" spans="1:11" ht="21" customHeight="1">
      <c r="A75" s="10" t="s">
        <v>71</v>
      </c>
      <c r="B75" s="2"/>
      <c r="E75" s="12"/>
      <c r="F75" s="28"/>
      <c r="G75" s="12"/>
      <c r="H75" s="12"/>
      <c r="I75" s="12"/>
      <c r="J75" s="12"/>
      <c r="K75" s="12"/>
    </row>
    <row r="76" spans="1:11" ht="21" customHeight="1">
      <c r="A76" s="42" t="s">
        <v>123</v>
      </c>
      <c r="B76" s="2"/>
      <c r="E76" s="12"/>
      <c r="F76" s="28"/>
      <c r="G76" s="12"/>
      <c r="H76" s="12"/>
      <c r="I76" s="12"/>
      <c r="J76" s="12"/>
      <c r="K76" s="12"/>
    </row>
    <row r="77" spans="1:11" ht="21" customHeight="1">
      <c r="A77" s="42" t="s">
        <v>120</v>
      </c>
      <c r="B77" s="2"/>
      <c r="E77" s="12">
        <v>8744</v>
      </c>
      <c r="F77" s="12"/>
      <c r="G77" s="12">
        <v>7202</v>
      </c>
      <c r="H77" s="12"/>
      <c r="I77" s="12">
        <v>8744</v>
      </c>
      <c r="J77" s="12"/>
      <c r="K77" s="12">
        <v>7202</v>
      </c>
    </row>
    <row r="78" spans="1:11" ht="21" customHeight="1">
      <c r="A78" s="42" t="s">
        <v>124</v>
      </c>
      <c r="B78" s="2"/>
      <c r="F78" s="12"/>
      <c r="G78" s="12"/>
      <c r="H78" s="12"/>
      <c r="I78" s="12"/>
      <c r="J78" s="12"/>
      <c r="K78" s="12"/>
    </row>
    <row r="79" spans="1:11" ht="21" customHeight="1">
      <c r="A79" s="42" t="s">
        <v>125</v>
      </c>
      <c r="B79" s="2"/>
      <c r="E79" s="12">
        <v>39607</v>
      </c>
      <c r="F79" s="12"/>
      <c r="G79" s="12">
        <v>78450</v>
      </c>
      <c r="H79" s="12"/>
      <c r="I79" s="12">
        <v>39607</v>
      </c>
      <c r="J79" s="12"/>
      <c r="K79" s="12">
        <v>78450</v>
      </c>
    </row>
    <row r="80" spans="1:11" ht="21" customHeight="1">
      <c r="A80" s="42" t="s">
        <v>197</v>
      </c>
      <c r="B80" s="2"/>
      <c r="E80" s="12">
        <v>7000</v>
      </c>
      <c r="F80" s="12"/>
      <c r="G80" s="12">
        <v>0</v>
      </c>
      <c r="H80" s="12"/>
      <c r="I80" s="12">
        <v>0</v>
      </c>
      <c r="J80" s="12"/>
      <c r="K80" s="12">
        <v>0</v>
      </c>
    </row>
    <row r="81" spans="1:11" ht="21" customHeight="1">
      <c r="B81" s="2"/>
      <c r="E81" s="12"/>
      <c r="F81" s="28"/>
      <c r="G81" s="12"/>
      <c r="H81" s="12"/>
      <c r="I81" s="12"/>
      <c r="J81" s="12"/>
      <c r="K81" s="12"/>
    </row>
    <row r="82" spans="1:11" ht="21" customHeight="1">
      <c r="A82" s="16" t="s">
        <v>15</v>
      </c>
    </row>
  </sheetData>
  <mergeCells count="10">
    <mergeCell ref="E50:G50"/>
    <mergeCell ref="A47:K47"/>
    <mergeCell ref="A48:K48"/>
    <mergeCell ref="A49:K49"/>
    <mergeCell ref="A2:K2"/>
    <mergeCell ref="A3:K3"/>
    <mergeCell ref="A4:K4"/>
    <mergeCell ref="A5:K5"/>
    <mergeCell ref="A46:K46"/>
    <mergeCell ref="E6:G6"/>
  </mergeCells>
  <pageMargins left="0.78740157480314965" right="0.31496062992125984" top="0.78740157480314965" bottom="0.19685039370078741" header="0.31496062992125984" footer="0.31496062992125984"/>
  <pageSetup paperSize="9" scale="85" fitToHeight="2" orientation="portrait" r:id="rId1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Patcharee Klamboonswat</cp:lastModifiedBy>
  <cp:lastPrinted>2026-08-05T09:04:18Z</cp:lastPrinted>
  <dcterms:created xsi:type="dcterms:W3CDTF">2013-01-16T08:22:04Z</dcterms:created>
  <dcterms:modified xsi:type="dcterms:W3CDTF">2026-08-06T07:33:21Z</dcterms:modified>
</cp:coreProperties>
</file>